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202300"/>
  <mc:AlternateContent xmlns:mc="http://schemas.openxmlformats.org/markup-compatibility/2006">
    <mc:Choice Requires="x15">
      <x15ac:absPath xmlns:x15ac="http://schemas.microsoft.com/office/spreadsheetml/2010/11/ac" url="C:\Users\esilvero\Desktop\SIV junio 2024\"/>
    </mc:Choice>
  </mc:AlternateContent>
  <xr:revisionPtr revIDLastSave="0" documentId="13_ncr:1_{0FD97999-E77B-4547-9473-C4436CF64DE8}" xr6:coauthVersionLast="47" xr6:coauthVersionMax="47" xr10:uidLastSave="{00000000-0000-0000-0000-000000000000}"/>
  <bookViews>
    <workbookView xWindow="-108" yWindow="-108" windowWidth="23256" windowHeight="12576" activeTab="3" xr2:uid="{939ECCE4-68C9-4696-B902-BA6771C763A3}"/>
  </bookViews>
  <sheets>
    <sheet name="Carátula" sheetId="1" r:id="rId1"/>
    <sheet name="Indice" sheetId="2" r:id="rId2"/>
    <sheet name="IG" sheetId="3" r:id="rId3"/>
    <sheet name="BG" sheetId="4" r:id="rId4"/>
    <sheet name="ER" sheetId="5" r:id="rId5"/>
    <sheet name="EPN" sheetId="6" r:id="rId6"/>
    <sheet name="EFE" sheetId="7" r:id="rId7"/>
    <sheet name="N1" sheetId="8" r:id="rId8"/>
    <sheet name="N2" sheetId="9" r:id="rId9"/>
    <sheet name="N3" sheetId="10" r:id="rId10"/>
    <sheet name="N4" sheetId="11" r:id="rId11"/>
    <sheet name="N5" sheetId="12" r:id="rId12"/>
    <sheet name="N6" sheetId="13" r:id="rId13"/>
    <sheet name="N7" sheetId="14" r:id="rId14"/>
    <sheet name="N8" sheetId="15" r:id="rId15"/>
    <sheet name="N9" sheetId="16" r:id="rId16"/>
    <sheet name="N10" sheetId="17" r:id="rId17"/>
    <sheet name="N11" sheetId="18" r:id="rId18"/>
    <sheet name="N12" sheetId="19" r:id="rId19"/>
    <sheet name="N13" sheetId="20" r:id="rId20"/>
    <sheet name="N14" sheetId="21" r:id="rId21"/>
    <sheet name="N15" sheetId="22" r:id="rId22"/>
    <sheet name="N16" sheetId="23" r:id="rId23"/>
    <sheet name="N17" sheetId="24" r:id="rId24"/>
    <sheet name="N18" sheetId="25" r:id="rId25"/>
    <sheet name="N19" sheetId="26" r:id="rId26"/>
    <sheet name="N20" sheetId="27" r:id="rId27"/>
    <sheet name="N21" sheetId="28" r:id="rId28"/>
    <sheet name="N22" sheetId="29" r:id="rId29"/>
    <sheet name="N23" sheetId="30" r:id="rId30"/>
    <sheet name="N24" sheetId="31" r:id="rId31"/>
    <sheet name="N25" sheetId="32" r:id="rId32"/>
    <sheet name="N26" sheetId="33" r:id="rId33"/>
    <sheet name="N27" sheetId="34" r:id="rId34"/>
    <sheet name="N28" sheetId="35" r:id="rId35"/>
    <sheet name="N29" sheetId="36" r:id="rId36"/>
    <sheet name="N30" sheetId="37" r:id="rId37"/>
    <sheet name="N31" sheetId="38" r:id="rId38"/>
    <sheet name="N32" sheetId="39" r:id="rId39"/>
    <sheet name="N33" sheetId="40" r:id="rId40"/>
  </sheets>
  <externalReferences>
    <externalReference r:id="rId41"/>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#REF!</definedName>
    <definedName name="__________DAT1" localSheetId="6">#REF!</definedName>
    <definedName name="__________DAT1" localSheetId="5">#REF!</definedName>
    <definedName name="__________DAT1" localSheetId="4">#REF!</definedName>
    <definedName name="__________DAT1" localSheetId="29">#REF!</definedName>
    <definedName name="__________DAT1" localSheetId="30">#REF!</definedName>
    <definedName name="__________DAT1">#REF!</definedName>
    <definedName name="__________DAT2" localSheetId="3">#REF!</definedName>
    <definedName name="__________DAT2" localSheetId="6">#REF!</definedName>
    <definedName name="__________DAT2" localSheetId="5">#REF!</definedName>
    <definedName name="__________DAT2" localSheetId="4">#REF!</definedName>
    <definedName name="__________DAT2" localSheetId="29">#REF!</definedName>
    <definedName name="__________DAT2" localSheetId="30">#REF!</definedName>
    <definedName name="__________DAT2">#REF!</definedName>
    <definedName name="__________DAT3" localSheetId="6">#REF!</definedName>
    <definedName name="__________DAT3" localSheetId="5">#REF!</definedName>
    <definedName name="__________DAT3">#REF!</definedName>
    <definedName name="__________DAT4" localSheetId="6">#REF!</definedName>
    <definedName name="__________DAT4" localSheetId="5">#REF!</definedName>
    <definedName name="__________DAT4">#REF!</definedName>
    <definedName name="__________DAT5" localSheetId="6">#REF!</definedName>
    <definedName name="__________DAT5" localSheetId="5">#REF!</definedName>
    <definedName name="__________DAT5">#REF!</definedName>
    <definedName name="__________DAT6" localSheetId="6">#REF!</definedName>
    <definedName name="__________DAT6" localSheetId="5">#REF!</definedName>
    <definedName name="__________DAT6">#REF!</definedName>
    <definedName name="__________DAT7" localSheetId="6">#REF!</definedName>
    <definedName name="__________DAT7" localSheetId="5">#REF!</definedName>
    <definedName name="__________DAT7">#REF!</definedName>
    <definedName name="__________DAT8" localSheetId="6">#REF!</definedName>
    <definedName name="__________DAT8" localSheetId="5">#REF!</definedName>
    <definedName name="__________DAT8">#REF!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#REF!</definedName>
    <definedName name="_________DAT1" localSheetId="6">#REF!</definedName>
    <definedName name="_________DAT1" localSheetId="5">#REF!</definedName>
    <definedName name="_________DAT1" localSheetId="4">#REF!</definedName>
    <definedName name="_________DAT1" localSheetId="29">#REF!</definedName>
    <definedName name="_________DAT1" localSheetId="30">#REF!</definedName>
    <definedName name="_________DAT1">#REF!</definedName>
    <definedName name="_________DAT10" localSheetId="3">#REF!</definedName>
    <definedName name="_________DAT10" localSheetId="6">#REF!</definedName>
    <definedName name="_________DAT10" localSheetId="5">#REF!</definedName>
    <definedName name="_________DAT10">#REF!</definedName>
    <definedName name="_________DAT11" localSheetId="6">#REF!</definedName>
    <definedName name="_________DAT11" localSheetId="5">#REF!</definedName>
    <definedName name="_________DAT11">#REF!</definedName>
    <definedName name="_________DAT12" localSheetId="6">#REF!</definedName>
    <definedName name="_________DAT12" localSheetId="5">#REF!</definedName>
    <definedName name="_________DAT12">#REF!</definedName>
    <definedName name="_________DAT13" localSheetId="6">#REF!</definedName>
    <definedName name="_________DAT13" localSheetId="5">#REF!</definedName>
    <definedName name="_________DAT13">#REF!</definedName>
    <definedName name="_________DAT14" localSheetId="6">#REF!</definedName>
    <definedName name="_________DAT14" localSheetId="5">#REF!</definedName>
    <definedName name="_________DAT14">#REF!</definedName>
    <definedName name="_________DAT15" localSheetId="6">#REF!</definedName>
    <definedName name="_________DAT15" localSheetId="5">#REF!</definedName>
    <definedName name="_________DAT15">#REF!</definedName>
    <definedName name="_________DAT16" localSheetId="6">#REF!</definedName>
    <definedName name="_________DAT16" localSheetId="5">#REF!</definedName>
    <definedName name="_________DAT16">#REF!</definedName>
    <definedName name="_________DAT17" localSheetId="6">#REF!</definedName>
    <definedName name="_________DAT17" localSheetId="5">#REF!</definedName>
    <definedName name="_________DAT17">#REF!</definedName>
    <definedName name="_________DAT18" localSheetId="6">#REF!</definedName>
    <definedName name="_________DAT18" localSheetId="5">#REF!</definedName>
    <definedName name="_________DAT18">#REF!</definedName>
    <definedName name="_________DAT19" localSheetId="6">#REF!</definedName>
    <definedName name="_________DAT19" localSheetId="5">#REF!</definedName>
    <definedName name="_________DAT19">#REF!</definedName>
    <definedName name="_________DAT2" localSheetId="6">#REF!</definedName>
    <definedName name="_________DAT2" localSheetId="5">#REF!</definedName>
    <definedName name="_________DAT2">#REF!</definedName>
    <definedName name="_________DAT20" localSheetId="6">#REF!</definedName>
    <definedName name="_________DAT20" localSheetId="5">#REF!</definedName>
    <definedName name="_________DAT20">#REF!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#REF!</definedName>
    <definedName name="_________DAT3" localSheetId="6">#REF!</definedName>
    <definedName name="_________DAT3" localSheetId="5">#REF!</definedName>
    <definedName name="_________DAT3" localSheetId="4">#REF!</definedName>
    <definedName name="_________DAT3" localSheetId="7">#REF!</definedName>
    <definedName name="_________DAT3" localSheetId="16">#REF!</definedName>
    <definedName name="_________DAT3" localSheetId="17">#REF!</definedName>
    <definedName name="_________DAT3" localSheetId="8">#REF!</definedName>
    <definedName name="_________DAT3" localSheetId="29">#REF!</definedName>
    <definedName name="_________DAT3" localSheetId="30">#REF!</definedName>
    <definedName name="_________DAT3" localSheetId="31">#REF!</definedName>
    <definedName name="_________DAT3" localSheetId="32">#REF!</definedName>
    <definedName name="_________DAT3" localSheetId="33">#REF!</definedName>
    <definedName name="_________DAT3" localSheetId="34">#REF!</definedName>
    <definedName name="_________DAT3" localSheetId="35">#REF!</definedName>
    <definedName name="_________DAT3" localSheetId="9">#REF!</definedName>
    <definedName name="_________DAT3" localSheetId="36">#REF!</definedName>
    <definedName name="_________DAT3" localSheetId="37">#REF!</definedName>
    <definedName name="_________DAT3" localSheetId="38">#REF!</definedName>
    <definedName name="_________DAT3" localSheetId="10">#REF!</definedName>
    <definedName name="_________DAT3" localSheetId="11">#REF!</definedName>
    <definedName name="_________DAT3" localSheetId="12">#REF!</definedName>
    <definedName name="_________DAT3" localSheetId="13">#REF!</definedName>
    <definedName name="_________DAT3" localSheetId="14">#REF!</definedName>
    <definedName name="_________DAT3" localSheetId="15">#REF!</definedName>
    <definedName name="_________DAT3">#REF!</definedName>
    <definedName name="_________DAT4" localSheetId="6">#REF!</definedName>
    <definedName name="_________DAT4" localSheetId="5">#REF!</definedName>
    <definedName name="_________DAT4">#REF!</definedName>
    <definedName name="_________DAT5" localSheetId="6">#REF!</definedName>
    <definedName name="_________DAT5" localSheetId="5">#REF!</definedName>
    <definedName name="_________DAT5">#REF!</definedName>
    <definedName name="_________DAT6" localSheetId="6">#REF!</definedName>
    <definedName name="_________DAT6" localSheetId="5">#REF!</definedName>
    <definedName name="_________DAT6">#REF!</definedName>
    <definedName name="_________DAT7" localSheetId="6">#REF!</definedName>
    <definedName name="_________DAT7" localSheetId="5">#REF!</definedName>
    <definedName name="_________DAT7">#REF!</definedName>
    <definedName name="_________DAT8" localSheetId="6">#REF!</definedName>
    <definedName name="_________DAT8" localSheetId="5">#REF!</definedName>
    <definedName name="_________DAT8">#REF!</definedName>
    <definedName name="_________DAT9" localSheetId="6">#REF!</definedName>
    <definedName name="_________DAT9" localSheetId="5">#REF!</definedName>
    <definedName name="_________DAT9">#REF!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#REF!</definedName>
    <definedName name="_________RIV2" localSheetId="6">#REF!</definedName>
    <definedName name="_________RIV2" localSheetId="5">#REF!</definedName>
    <definedName name="_________RIV2" localSheetId="4">#REF!</definedName>
    <definedName name="_________RIV2" localSheetId="29">#REF!</definedName>
    <definedName name="_________RIV2" localSheetId="30">#REF!</definedName>
    <definedName name="_________RIV2">#REF!</definedName>
    <definedName name="_________RIV3" localSheetId="3">#REF!</definedName>
    <definedName name="_________RIV3" localSheetId="6">#REF!</definedName>
    <definedName name="_________RIV3" localSheetId="5">#REF!</definedName>
    <definedName name="_________RIV3" localSheetId="4">#REF!</definedName>
    <definedName name="_________RIV3" localSheetId="29">#REF!</definedName>
    <definedName name="_________RIV3" localSheetId="30">#REF!</definedName>
    <definedName name="_________RIV3">#REF!</definedName>
    <definedName name="_________SAR10" localSheetId="6">#REF!</definedName>
    <definedName name="_________SAR10" localSheetId="5">#REF!</definedName>
    <definedName name="_________SAR10">#REF!</definedName>
    <definedName name="_________SAR5" localSheetId="6">#REF!</definedName>
    <definedName name="_________SAR5" localSheetId="5">#REF!</definedName>
    <definedName name="_________SAR5">#REF!</definedName>
    <definedName name="_________SAR80" localSheetId="6">#REF!</definedName>
    <definedName name="_________SAR80" localSheetId="5">#REF!</definedName>
    <definedName name="_________SAR80">#REF!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#REF!</definedName>
    <definedName name="________DAT1" localSheetId="6">#REF!</definedName>
    <definedName name="________DAT1" localSheetId="5">#REF!</definedName>
    <definedName name="________DAT1" localSheetId="4">#REF!</definedName>
    <definedName name="________DAT1" localSheetId="29">#REF!</definedName>
    <definedName name="________DAT1" localSheetId="30">#REF!</definedName>
    <definedName name="________DAT1">#REF!</definedName>
    <definedName name="________DAT10" localSheetId="3">#REF!</definedName>
    <definedName name="________DAT10" localSheetId="6">#REF!</definedName>
    <definedName name="________DAT10" localSheetId="5">#REF!</definedName>
    <definedName name="________DAT10" localSheetId="4">#REF!</definedName>
    <definedName name="________DAT10" localSheetId="29">#REF!</definedName>
    <definedName name="________DAT10" localSheetId="30">#REF!</definedName>
    <definedName name="________DAT10">#REF!</definedName>
    <definedName name="________DAT11" localSheetId="3">#REF!</definedName>
    <definedName name="________DAT11" localSheetId="6">#REF!</definedName>
    <definedName name="________DAT11" localSheetId="5">#REF!</definedName>
    <definedName name="________DAT11" localSheetId="4">#REF!</definedName>
    <definedName name="________DAT11" localSheetId="29">#REF!</definedName>
    <definedName name="________DAT11" localSheetId="30">#REF!</definedName>
    <definedName name="________DAT11">#REF!</definedName>
    <definedName name="________DAT12" localSheetId="3">#REF!</definedName>
    <definedName name="________DAT12" localSheetId="6">#REF!</definedName>
    <definedName name="________DAT12" localSheetId="5">#REF!</definedName>
    <definedName name="________DAT12" localSheetId="4">#REF!</definedName>
    <definedName name="________DAT12" localSheetId="29">#REF!</definedName>
    <definedName name="________DAT12" localSheetId="30">#REF!</definedName>
    <definedName name="________DAT12">#REF!</definedName>
    <definedName name="________DAT13" localSheetId="6">#REF!</definedName>
    <definedName name="________DAT13" localSheetId="5">#REF!</definedName>
    <definedName name="________DAT13">#REF!</definedName>
    <definedName name="________DAT14" localSheetId="6">#REF!</definedName>
    <definedName name="________DAT14" localSheetId="5">#REF!</definedName>
    <definedName name="________DAT14">#REF!</definedName>
    <definedName name="________DAT15" localSheetId="6">#REF!</definedName>
    <definedName name="________DAT15" localSheetId="5">#REF!</definedName>
    <definedName name="________DAT15">#REF!</definedName>
    <definedName name="________DAT16" localSheetId="6">#REF!</definedName>
    <definedName name="________DAT16" localSheetId="5">#REF!</definedName>
    <definedName name="________DAT16">#REF!</definedName>
    <definedName name="________DAT17" localSheetId="6">#REF!</definedName>
    <definedName name="________DAT17" localSheetId="5">#REF!</definedName>
    <definedName name="________DAT17">#REF!</definedName>
    <definedName name="________DAT18" localSheetId="6">#REF!</definedName>
    <definedName name="________DAT18" localSheetId="5">#REF!</definedName>
    <definedName name="________DAT18">#REF!</definedName>
    <definedName name="________DAT19" localSheetId="6">#REF!</definedName>
    <definedName name="________DAT19" localSheetId="5">#REF!</definedName>
    <definedName name="________DAT19">#REF!</definedName>
    <definedName name="________DAT2" localSheetId="6">#REF!</definedName>
    <definedName name="________DAT2" localSheetId="5">#REF!</definedName>
    <definedName name="________DAT2">#REF!</definedName>
    <definedName name="________DAT20" localSheetId="6">#REF!</definedName>
    <definedName name="________DAT20" localSheetId="5">#REF!</definedName>
    <definedName name="________DAT20">#REF!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#REF!</definedName>
    <definedName name="________DAT3" localSheetId="6">#REF!</definedName>
    <definedName name="________DAT3" localSheetId="5">#REF!</definedName>
    <definedName name="________DAT3" localSheetId="4">#REF!</definedName>
    <definedName name="________DAT3" localSheetId="7">#REF!</definedName>
    <definedName name="________DAT3" localSheetId="16">#REF!</definedName>
    <definedName name="________DAT3" localSheetId="17">#REF!</definedName>
    <definedName name="________DAT3" localSheetId="8">#REF!</definedName>
    <definedName name="________DAT3" localSheetId="29">#REF!</definedName>
    <definedName name="________DAT3" localSheetId="30">#REF!</definedName>
    <definedName name="________DAT3" localSheetId="31">#REF!</definedName>
    <definedName name="________DAT3" localSheetId="32">#REF!</definedName>
    <definedName name="________DAT3" localSheetId="33">#REF!</definedName>
    <definedName name="________DAT3" localSheetId="34">#REF!</definedName>
    <definedName name="________DAT3" localSheetId="35">#REF!</definedName>
    <definedName name="________DAT3" localSheetId="9">#REF!</definedName>
    <definedName name="________DAT3" localSheetId="36">#REF!</definedName>
    <definedName name="________DAT3" localSheetId="37">#REF!</definedName>
    <definedName name="________DAT3" localSheetId="38">#REF!</definedName>
    <definedName name="________DAT3" localSheetId="10">#REF!</definedName>
    <definedName name="________DAT3" localSheetId="11">#REF!</definedName>
    <definedName name="________DAT3" localSheetId="12">#REF!</definedName>
    <definedName name="________DAT3" localSheetId="13">#REF!</definedName>
    <definedName name="________DAT3" localSheetId="14">#REF!</definedName>
    <definedName name="________DAT3" localSheetId="15">#REF!</definedName>
    <definedName name="________DAT3">#REF!</definedName>
    <definedName name="________DAT4" localSheetId="6">#REF!</definedName>
    <definedName name="________DAT4" localSheetId="5">#REF!</definedName>
    <definedName name="________DAT4">#REF!</definedName>
    <definedName name="________DAT5" localSheetId="6">#REF!</definedName>
    <definedName name="________DAT5" localSheetId="5">#REF!</definedName>
    <definedName name="________DAT5">#REF!</definedName>
    <definedName name="________DAT6" localSheetId="6">#REF!</definedName>
    <definedName name="________DAT6" localSheetId="5">#REF!</definedName>
    <definedName name="________DAT6">#REF!</definedName>
    <definedName name="________DAT7" localSheetId="6">#REF!</definedName>
    <definedName name="________DAT7" localSheetId="5">#REF!</definedName>
    <definedName name="________DAT7">#REF!</definedName>
    <definedName name="________DAT8" localSheetId="6">#REF!</definedName>
    <definedName name="________DAT8" localSheetId="5">#REF!</definedName>
    <definedName name="________DAT8">#REF!</definedName>
    <definedName name="________DAT9" localSheetId="6">#REF!</definedName>
    <definedName name="________DAT9" localSheetId="5">#REF!</definedName>
    <definedName name="________DAT9">#REF!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#REF!</definedName>
    <definedName name="________RIV2" localSheetId="6">#REF!</definedName>
    <definedName name="________RIV2" localSheetId="5">#REF!</definedName>
    <definedName name="________RIV2" localSheetId="4">#REF!</definedName>
    <definedName name="________RIV2" localSheetId="29">#REF!</definedName>
    <definedName name="________RIV2" localSheetId="30">#REF!</definedName>
    <definedName name="________RIV2">#REF!</definedName>
    <definedName name="________RIV3" localSheetId="3">#REF!</definedName>
    <definedName name="________RIV3" localSheetId="6">#REF!</definedName>
    <definedName name="________RIV3" localSheetId="5">#REF!</definedName>
    <definedName name="________RIV3" localSheetId="4">#REF!</definedName>
    <definedName name="________RIV3" localSheetId="29">#REF!</definedName>
    <definedName name="________RIV3" localSheetId="30">#REF!</definedName>
    <definedName name="________RIV3">#REF!</definedName>
    <definedName name="________SAR10" localSheetId="6">#REF!</definedName>
    <definedName name="________SAR10" localSheetId="5">#REF!</definedName>
    <definedName name="________SAR10">#REF!</definedName>
    <definedName name="________SAR5" localSheetId="6">#REF!</definedName>
    <definedName name="________SAR5" localSheetId="5">#REF!</definedName>
    <definedName name="________SAR5">#REF!</definedName>
    <definedName name="________SAR80" localSheetId="6">#REF!</definedName>
    <definedName name="________SAR80" localSheetId="5">#REF!</definedName>
    <definedName name="________SAR80">#REF!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#REF!</definedName>
    <definedName name="_______DAT1" localSheetId="6">#REF!</definedName>
    <definedName name="_______DAT1" localSheetId="5">#REF!</definedName>
    <definedName name="_______DAT1" localSheetId="4">#REF!</definedName>
    <definedName name="_______DAT1" localSheetId="29">#REF!</definedName>
    <definedName name="_______DAT1" localSheetId="30">#REF!</definedName>
    <definedName name="_______DAT1">#REF!</definedName>
    <definedName name="_______DAT10" localSheetId="3">#REF!</definedName>
    <definedName name="_______DAT10" localSheetId="6">#REF!</definedName>
    <definedName name="_______DAT10" localSheetId="5">#REF!</definedName>
    <definedName name="_______DAT10" localSheetId="4">#REF!</definedName>
    <definedName name="_______DAT10" localSheetId="29">#REF!</definedName>
    <definedName name="_______DAT10" localSheetId="30">#REF!</definedName>
    <definedName name="_______DAT10">#REF!</definedName>
    <definedName name="_______DAT11" localSheetId="6">#REF!</definedName>
    <definedName name="_______DAT11" localSheetId="5">#REF!</definedName>
    <definedName name="_______DAT11">#REF!</definedName>
    <definedName name="_______DAT12" localSheetId="6">#REF!</definedName>
    <definedName name="_______DAT12" localSheetId="5">#REF!</definedName>
    <definedName name="_______DAT12">#REF!</definedName>
    <definedName name="_______DAT13" localSheetId="6">#REF!</definedName>
    <definedName name="_______DAT13" localSheetId="5">#REF!</definedName>
    <definedName name="_______DAT13">#REF!</definedName>
    <definedName name="_______DAT14" localSheetId="6">#REF!</definedName>
    <definedName name="_______DAT14" localSheetId="5">#REF!</definedName>
    <definedName name="_______DAT14">#REF!</definedName>
    <definedName name="_______DAT15" localSheetId="6">#REF!</definedName>
    <definedName name="_______DAT15" localSheetId="5">#REF!</definedName>
    <definedName name="_______DAT15">#REF!</definedName>
    <definedName name="_______DAT16" localSheetId="6">#REF!</definedName>
    <definedName name="_______DAT16" localSheetId="5">#REF!</definedName>
    <definedName name="_______DAT16">#REF!</definedName>
    <definedName name="_______DAT17" localSheetId="6">#REF!</definedName>
    <definedName name="_______DAT17" localSheetId="5">#REF!</definedName>
    <definedName name="_______DAT17">#REF!</definedName>
    <definedName name="_______DAT18" localSheetId="6">#REF!</definedName>
    <definedName name="_______DAT18" localSheetId="5">#REF!</definedName>
    <definedName name="_______DAT18">#REF!</definedName>
    <definedName name="_______DAT19" localSheetId="6">#REF!</definedName>
    <definedName name="_______DAT19" localSheetId="5">#REF!</definedName>
    <definedName name="_______DAT19">#REF!</definedName>
    <definedName name="_______DAT2" localSheetId="6">#REF!</definedName>
    <definedName name="_______DAT2" localSheetId="5">#REF!</definedName>
    <definedName name="_______DAT2">#REF!</definedName>
    <definedName name="_______DAT20" localSheetId="6">#REF!</definedName>
    <definedName name="_______DAT20" localSheetId="5">#REF!</definedName>
    <definedName name="_______DAT20">#REF!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#REF!</definedName>
    <definedName name="_______DAT3" localSheetId="6">#REF!</definedName>
    <definedName name="_______DAT3" localSheetId="5">#REF!</definedName>
    <definedName name="_______DAT3" localSheetId="4">#REF!</definedName>
    <definedName name="_______DAT3" localSheetId="29">#REF!</definedName>
    <definedName name="_______DAT3" localSheetId="30">#REF!</definedName>
    <definedName name="_______DAT3">#REF!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#REF!</definedName>
    <definedName name="_______DAT4" localSheetId="6">#REF!</definedName>
    <definedName name="_______DAT4" localSheetId="5">#REF!</definedName>
    <definedName name="_______DAT4" localSheetId="4">#REF!</definedName>
    <definedName name="_______DAT4" localSheetId="29">#REF!</definedName>
    <definedName name="_______DAT4" localSheetId="30">#REF!</definedName>
    <definedName name="_______DAT4">#REF!</definedName>
    <definedName name="_______DAT5" localSheetId="3">#REF!</definedName>
    <definedName name="_______DAT5" localSheetId="6">#REF!</definedName>
    <definedName name="_______DAT5" localSheetId="5">#REF!</definedName>
    <definedName name="_______DAT5" localSheetId="4">#REF!</definedName>
    <definedName name="_______DAT5" localSheetId="29">#REF!</definedName>
    <definedName name="_______DAT5" localSheetId="30">#REF!</definedName>
    <definedName name="_______DAT5">#REF!</definedName>
    <definedName name="_______DAT6" localSheetId="6">#REF!</definedName>
    <definedName name="_______DAT6" localSheetId="5">#REF!</definedName>
    <definedName name="_______DAT6">#REF!</definedName>
    <definedName name="_______DAT7" localSheetId="6">#REF!</definedName>
    <definedName name="_______DAT7" localSheetId="5">#REF!</definedName>
    <definedName name="_______DAT7">#REF!</definedName>
    <definedName name="_______DAT8" localSheetId="6">#REF!</definedName>
    <definedName name="_______DAT8" localSheetId="5">#REF!</definedName>
    <definedName name="_______DAT8">#REF!</definedName>
    <definedName name="_______DAT9" localSheetId="6">#REF!</definedName>
    <definedName name="_______DAT9" localSheetId="5">#REF!</definedName>
    <definedName name="_______DAT9">#REF!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#REF!</definedName>
    <definedName name="_______RIV2" localSheetId="3">#REF!</definedName>
    <definedName name="_______RIV2" localSheetId="6">#REF!</definedName>
    <definedName name="_______RIV2" localSheetId="5">#REF!</definedName>
    <definedName name="_______RIV2" localSheetId="4">#REF!</definedName>
    <definedName name="_______RIV2" localSheetId="7">#REF!</definedName>
    <definedName name="_______RIV2" localSheetId="16">#REF!</definedName>
    <definedName name="_______RIV2" localSheetId="17">#REF!</definedName>
    <definedName name="_______RIV2" localSheetId="8">#REF!</definedName>
    <definedName name="_______RIV2" localSheetId="29">#REF!</definedName>
    <definedName name="_______RIV2" localSheetId="30">#REF!</definedName>
    <definedName name="_______RIV2" localSheetId="31">#REF!</definedName>
    <definedName name="_______RIV2" localSheetId="32">#REF!</definedName>
    <definedName name="_______RIV2" localSheetId="33">#REF!</definedName>
    <definedName name="_______RIV2" localSheetId="34">#REF!</definedName>
    <definedName name="_______RIV2" localSheetId="35">#REF!</definedName>
    <definedName name="_______RIV2" localSheetId="9">#REF!</definedName>
    <definedName name="_______RIV2" localSheetId="36">#REF!</definedName>
    <definedName name="_______RIV2" localSheetId="37">#REF!</definedName>
    <definedName name="_______RIV2" localSheetId="38">#REF!</definedName>
    <definedName name="_______RIV2" localSheetId="39">#REF!</definedName>
    <definedName name="_______RIV2" localSheetId="10">#REF!</definedName>
    <definedName name="_______RIV2" localSheetId="11">#REF!</definedName>
    <definedName name="_______RIV2" localSheetId="12">#REF!</definedName>
    <definedName name="_______RIV2" localSheetId="13">#REF!</definedName>
    <definedName name="_______RIV2" localSheetId="14">#REF!</definedName>
    <definedName name="_______RIV2" localSheetId="15">#REF!</definedName>
    <definedName name="_______RIV2">#REF!</definedName>
    <definedName name="_______RIV3" localSheetId="3">#REF!</definedName>
    <definedName name="_______RIV3" localSheetId="6">#REF!</definedName>
    <definedName name="_______RIV3" localSheetId="5">#REF!</definedName>
    <definedName name="_______RIV3" localSheetId="4">#REF!</definedName>
    <definedName name="_______RIV3" localSheetId="7">#REF!</definedName>
    <definedName name="_______RIV3" localSheetId="16">#REF!</definedName>
    <definedName name="_______RIV3" localSheetId="17">#REF!</definedName>
    <definedName name="_______RIV3" localSheetId="29">#REF!</definedName>
    <definedName name="_______RIV3" localSheetId="30">#REF!</definedName>
    <definedName name="_______RIV3" localSheetId="9">#REF!</definedName>
    <definedName name="_______RIV3" localSheetId="39">#REF!</definedName>
    <definedName name="_______RIV3" localSheetId="10">#REF!</definedName>
    <definedName name="_______RIV3" localSheetId="11">#REF!</definedName>
    <definedName name="_______RIV3" localSheetId="12">#REF!</definedName>
    <definedName name="_______RIV3" localSheetId="13">#REF!</definedName>
    <definedName name="_______RIV3" localSheetId="14">#REF!</definedName>
    <definedName name="_______RIV3" localSheetId="15">#REF!</definedName>
    <definedName name="_______RIV3">#REF!</definedName>
    <definedName name="_______SAR10" localSheetId="3">#REF!</definedName>
    <definedName name="_______SAR10" localSheetId="5">#REF!</definedName>
    <definedName name="_______SAR10" localSheetId="4">#REF!</definedName>
    <definedName name="_______SAR10" localSheetId="29">#REF!</definedName>
    <definedName name="_______SAR10" localSheetId="30">#REF!</definedName>
    <definedName name="_______SAR10">#REF!</definedName>
    <definedName name="_______SAR5" localSheetId="3">#REF!</definedName>
    <definedName name="_______SAR5" localSheetId="5">#REF!</definedName>
    <definedName name="_______SAR5" localSheetId="4">#REF!</definedName>
    <definedName name="_______SAR5" localSheetId="29">#REF!</definedName>
    <definedName name="_______SAR5" localSheetId="30">#REF!</definedName>
    <definedName name="_______SAR5">#REF!</definedName>
    <definedName name="_______SAR80" localSheetId="5">#REF!</definedName>
    <definedName name="_______SAR80">#REF!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#REF!</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#REF!</definedName>
    <definedName name="______FEB95">#REF!</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#REF!</definedName>
    <definedName name="______res12">#REF!</definedName>
    <definedName name="______RIV2" localSheetId="3">#REF!</definedName>
    <definedName name="______RIV2" localSheetId="6">#REF!</definedName>
    <definedName name="______RIV2" localSheetId="5">#REF!</definedName>
    <definedName name="______RIV2" localSheetId="4">#REF!</definedName>
    <definedName name="______RIV2" localSheetId="7">#REF!</definedName>
    <definedName name="______RIV2" localSheetId="16">#REF!</definedName>
    <definedName name="______RIV2" localSheetId="17">#REF!</definedName>
    <definedName name="______RIV2" localSheetId="8">#REF!</definedName>
    <definedName name="______RIV2" localSheetId="29">#REF!</definedName>
    <definedName name="______RIV2" localSheetId="30">#REF!</definedName>
    <definedName name="______RIV2" localSheetId="31">#REF!</definedName>
    <definedName name="______RIV2" localSheetId="32">#REF!</definedName>
    <definedName name="______RIV2" localSheetId="33">#REF!</definedName>
    <definedName name="______RIV2" localSheetId="34">#REF!</definedName>
    <definedName name="______RIV2" localSheetId="35">#REF!</definedName>
    <definedName name="______RIV2" localSheetId="9">#REF!</definedName>
    <definedName name="______RIV2" localSheetId="36">#REF!</definedName>
    <definedName name="______RIV2" localSheetId="37">#REF!</definedName>
    <definedName name="______RIV2" localSheetId="38">#REF!</definedName>
    <definedName name="______RIV2" localSheetId="39">#REF!</definedName>
    <definedName name="______RIV2" localSheetId="10">#REF!</definedName>
    <definedName name="______RIV2" localSheetId="11">#REF!</definedName>
    <definedName name="______RIV2" localSheetId="12">#REF!</definedName>
    <definedName name="______RIV2" localSheetId="13">#REF!</definedName>
    <definedName name="______RIV2" localSheetId="14">#REF!</definedName>
    <definedName name="______RIV2" localSheetId="15">#REF!</definedName>
    <definedName name="______RIV2">#REF!</definedName>
    <definedName name="______RIV3" localSheetId="3">#REF!</definedName>
    <definedName name="______RIV3" localSheetId="6">#REF!</definedName>
    <definedName name="______RIV3" localSheetId="5">#REF!</definedName>
    <definedName name="______RIV3" localSheetId="4">#REF!</definedName>
    <definedName name="______RIV3" localSheetId="7">#REF!</definedName>
    <definedName name="______RIV3" localSheetId="16">#REF!</definedName>
    <definedName name="______RIV3" localSheetId="17">#REF!</definedName>
    <definedName name="______RIV3" localSheetId="29">#REF!</definedName>
    <definedName name="______RIV3" localSheetId="30">#REF!</definedName>
    <definedName name="______RIV3" localSheetId="9">#REF!</definedName>
    <definedName name="______RIV3" localSheetId="39">#REF!</definedName>
    <definedName name="______RIV3" localSheetId="10">#REF!</definedName>
    <definedName name="______RIV3" localSheetId="11">#REF!</definedName>
    <definedName name="______RIV3" localSheetId="12">#REF!</definedName>
    <definedName name="______RIV3" localSheetId="13">#REF!</definedName>
    <definedName name="______RIV3" localSheetId="14">#REF!</definedName>
    <definedName name="______RIV3" localSheetId="15">#REF!</definedName>
    <definedName name="______RIV3">#REF!</definedName>
    <definedName name="______SAR10" localSheetId="3">#REF!</definedName>
    <definedName name="______SAR10" localSheetId="5">#REF!</definedName>
    <definedName name="______SAR10" localSheetId="4">#REF!</definedName>
    <definedName name="______SAR10" localSheetId="29">#REF!</definedName>
    <definedName name="______SAR10" localSheetId="30">#REF!</definedName>
    <definedName name="______SAR10">#REF!</definedName>
    <definedName name="______SAR5" localSheetId="3">#REF!</definedName>
    <definedName name="______SAR5" localSheetId="5">#REF!</definedName>
    <definedName name="______SAR5" localSheetId="4">#REF!</definedName>
    <definedName name="______SAR5" localSheetId="29">#REF!</definedName>
    <definedName name="______SAR5" localSheetId="30">#REF!</definedName>
    <definedName name="______SAR5">#REF!</definedName>
    <definedName name="______SAR80" localSheetId="5">#REF!</definedName>
    <definedName name="______SAR80">#REF!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#REF!</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#REF!</definedName>
    <definedName name="_____FEB95">#REF!</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#REF!</definedName>
    <definedName name="_____res12">#REF!</definedName>
    <definedName name="_____RIV2" localSheetId="3">#REF!</definedName>
    <definedName name="_____RIV2" localSheetId="6">#REF!</definedName>
    <definedName name="_____RIV2" localSheetId="5">#REF!</definedName>
    <definedName name="_____RIV2" localSheetId="4">#REF!</definedName>
    <definedName name="_____RIV2" localSheetId="7">#REF!</definedName>
    <definedName name="_____RIV2" localSheetId="16">#REF!</definedName>
    <definedName name="_____RIV2" localSheetId="17">#REF!</definedName>
    <definedName name="_____RIV2" localSheetId="8">#REF!</definedName>
    <definedName name="_____RIV2" localSheetId="29">#REF!</definedName>
    <definedName name="_____RIV2" localSheetId="30">#REF!</definedName>
    <definedName name="_____RIV2" localSheetId="31">#REF!</definedName>
    <definedName name="_____RIV2" localSheetId="32">#REF!</definedName>
    <definedName name="_____RIV2" localSheetId="33">#REF!</definedName>
    <definedName name="_____RIV2" localSheetId="34">#REF!</definedName>
    <definedName name="_____RIV2" localSheetId="35">#REF!</definedName>
    <definedName name="_____RIV2" localSheetId="9">#REF!</definedName>
    <definedName name="_____RIV2" localSheetId="36">#REF!</definedName>
    <definedName name="_____RIV2" localSheetId="37">#REF!</definedName>
    <definedName name="_____RIV2" localSheetId="38">#REF!</definedName>
    <definedName name="_____RIV2" localSheetId="39">#REF!</definedName>
    <definedName name="_____RIV2" localSheetId="10">#REF!</definedName>
    <definedName name="_____RIV2" localSheetId="11">#REF!</definedName>
    <definedName name="_____RIV2" localSheetId="12">#REF!</definedName>
    <definedName name="_____RIV2" localSheetId="13">#REF!</definedName>
    <definedName name="_____RIV2" localSheetId="14">#REF!</definedName>
    <definedName name="_____RIV2" localSheetId="15">#REF!</definedName>
    <definedName name="_____RIV2">#REF!</definedName>
    <definedName name="_____RIV3" localSheetId="3">#REF!</definedName>
    <definedName name="_____RIV3" localSheetId="6">#REF!</definedName>
    <definedName name="_____RIV3" localSheetId="5">#REF!</definedName>
    <definedName name="_____RIV3" localSheetId="4">#REF!</definedName>
    <definedName name="_____RIV3" localSheetId="7">#REF!</definedName>
    <definedName name="_____RIV3" localSheetId="16">#REF!</definedName>
    <definedName name="_____RIV3" localSheetId="17">#REF!</definedName>
    <definedName name="_____RIV3" localSheetId="29">#REF!</definedName>
    <definedName name="_____RIV3" localSheetId="30">#REF!</definedName>
    <definedName name="_____RIV3" localSheetId="9">#REF!</definedName>
    <definedName name="_____RIV3" localSheetId="39">#REF!</definedName>
    <definedName name="_____RIV3" localSheetId="10">#REF!</definedName>
    <definedName name="_____RIV3" localSheetId="11">#REF!</definedName>
    <definedName name="_____RIV3" localSheetId="12">#REF!</definedName>
    <definedName name="_____RIV3" localSheetId="13">#REF!</definedName>
    <definedName name="_____RIV3" localSheetId="14">#REF!</definedName>
    <definedName name="_____RIV3" localSheetId="15">#REF!</definedName>
    <definedName name="_____RIV3">#REF!</definedName>
    <definedName name="_____SAR10" localSheetId="3">#REF!</definedName>
    <definedName name="_____SAR10" localSheetId="5">#REF!</definedName>
    <definedName name="_____SAR10" localSheetId="4">#REF!</definedName>
    <definedName name="_____SAR10" localSheetId="29">#REF!</definedName>
    <definedName name="_____SAR10" localSheetId="30">#REF!</definedName>
    <definedName name="_____SAR10">#REF!</definedName>
    <definedName name="_____SAR5" localSheetId="3">#REF!</definedName>
    <definedName name="_____SAR5" localSheetId="5">#REF!</definedName>
    <definedName name="_____SAR5" localSheetId="4">#REF!</definedName>
    <definedName name="_____SAR5" localSheetId="29">#REF!</definedName>
    <definedName name="_____SAR5" localSheetId="30">#REF!</definedName>
    <definedName name="_____SAR5">#REF!</definedName>
    <definedName name="_____SAR80" localSheetId="5">#REF!</definedName>
    <definedName name="_____SAR80">#REF!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#REF!</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#REF!</definedName>
    <definedName name="____FEB95">#REF!</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#REF!</definedName>
    <definedName name="____res12">#REF!</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#REF!</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#REF!</definedName>
    <definedName name="___FEB95">#REF!</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#REF!</definedName>
    <definedName name="___res12">#REF!</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#REF!</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#REF!</definedName>
    <definedName name="__FEB95">#REF!</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#REF!</definedName>
    <definedName name="__res12">#REF!</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#REF!</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#REF!</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#REF!</definedName>
    <definedName name="_DAT10" localSheetId="6">#REF!</definedName>
    <definedName name="_DAT10" localSheetId="5">#REF!</definedName>
    <definedName name="_DAT10" localSheetId="4">#REF!</definedName>
    <definedName name="_DAT10" localSheetId="7">#REF!</definedName>
    <definedName name="_DAT10" localSheetId="16">#REF!</definedName>
    <definedName name="_DAT10" localSheetId="17">#REF!</definedName>
    <definedName name="_DAT10" localSheetId="8">#REF!</definedName>
    <definedName name="_DAT10" localSheetId="29">#REF!</definedName>
    <definedName name="_DAT10" localSheetId="30">#REF!</definedName>
    <definedName name="_DAT10" localSheetId="31">#REF!</definedName>
    <definedName name="_DAT10" localSheetId="32">#REF!</definedName>
    <definedName name="_DAT10" localSheetId="33">#REF!</definedName>
    <definedName name="_DAT10" localSheetId="34">#REF!</definedName>
    <definedName name="_DAT10" localSheetId="35">#REF!</definedName>
    <definedName name="_DAT10" localSheetId="9">#REF!</definedName>
    <definedName name="_DAT10" localSheetId="36">#REF!</definedName>
    <definedName name="_DAT10" localSheetId="37">#REF!</definedName>
    <definedName name="_DAT10" localSheetId="38">#REF!</definedName>
    <definedName name="_DAT10" localSheetId="39">#REF!</definedName>
    <definedName name="_DAT10" localSheetId="10">#REF!</definedName>
    <definedName name="_DAT10" localSheetId="12">#REF!</definedName>
    <definedName name="_DAT10" localSheetId="13">#REF!</definedName>
    <definedName name="_DAT10" localSheetId="14">#REF!</definedName>
    <definedName name="_DAT10" localSheetId="15">#REF!</definedName>
    <definedName name="_DAT10">#REF!</definedName>
    <definedName name="_DAT11" localSheetId="3">#REF!</definedName>
    <definedName name="_DAT11" localSheetId="5">#REF!</definedName>
    <definedName name="_DAT11" localSheetId="4">#REF!</definedName>
    <definedName name="_DAT11" localSheetId="29">#REF!</definedName>
    <definedName name="_DAT11" localSheetId="30">#REF!</definedName>
    <definedName name="_DAT11">#REF!</definedName>
    <definedName name="_DAT12" localSheetId="3">#REF!</definedName>
    <definedName name="_DAT12" localSheetId="5">#REF!</definedName>
    <definedName name="_DAT12" localSheetId="4">#REF!</definedName>
    <definedName name="_DAT12" localSheetId="29">#REF!</definedName>
    <definedName name="_DAT12" localSheetId="30">#REF!</definedName>
    <definedName name="_DAT12">#REF!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#REF!</definedName>
    <definedName name="_DAT19" localSheetId="6">#REF!</definedName>
    <definedName name="_DAT19" localSheetId="5">#REF!</definedName>
    <definedName name="_DAT19" localSheetId="4">#REF!</definedName>
    <definedName name="_DAT19" localSheetId="7">#REF!</definedName>
    <definedName name="_DAT19" localSheetId="16">#REF!</definedName>
    <definedName name="_DAT19" localSheetId="17">#REF!</definedName>
    <definedName name="_DAT19" localSheetId="8">#REF!</definedName>
    <definedName name="_DAT19" localSheetId="29">#REF!</definedName>
    <definedName name="_DAT19" localSheetId="30">#REF!</definedName>
    <definedName name="_DAT19" localSheetId="31">#REF!</definedName>
    <definedName name="_DAT19" localSheetId="32">#REF!</definedName>
    <definedName name="_DAT19" localSheetId="33">#REF!</definedName>
    <definedName name="_DAT19" localSheetId="34">#REF!</definedName>
    <definedName name="_DAT19" localSheetId="35">#REF!</definedName>
    <definedName name="_DAT19" localSheetId="9">#REF!</definedName>
    <definedName name="_DAT19" localSheetId="36">#REF!</definedName>
    <definedName name="_DAT19" localSheetId="37">#REF!</definedName>
    <definedName name="_DAT19" localSheetId="38">#REF!</definedName>
    <definedName name="_DAT19" localSheetId="39">#REF!</definedName>
    <definedName name="_DAT19" localSheetId="10">#REF!</definedName>
    <definedName name="_DAT19" localSheetId="12">#REF!</definedName>
    <definedName name="_DAT19" localSheetId="13">#REF!</definedName>
    <definedName name="_DAT19" localSheetId="14">#REF!</definedName>
    <definedName name="_DAT19" localSheetId="15">#REF!</definedName>
    <definedName name="_DAT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#REF!</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#REF!</definedName>
    <definedName name="_DAT7" localSheetId="5">#REF!</definedName>
    <definedName name="_DAT7" localSheetId="7">#REF!</definedName>
    <definedName name="_DAT7" localSheetId="16">#REF!</definedName>
    <definedName name="_DAT7" localSheetId="17">#REF!</definedName>
    <definedName name="_DAT7" localSheetId="9">#REF!</definedName>
    <definedName name="_DAT7" localSheetId="10">#REF!</definedName>
    <definedName name="_DAT7" localSheetId="11">#REF!</definedName>
    <definedName name="_DAT7" localSheetId="12">#REF!</definedName>
    <definedName name="_DAT7" localSheetId="13">#REF!</definedName>
    <definedName name="_DAT7" localSheetId="14">#REF!</definedName>
    <definedName name="_DAT7" localSheetId="15">#REF!</definedName>
    <definedName name="_DAT7">#REF!</definedName>
    <definedName name="_DAT8" localSheetId="5">#REF!</definedName>
    <definedName name="_DAT8">#REF!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#REF!</definedName>
    <definedName name="_FEB95">#REF!</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'N12'!$J$10:$O$39</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#REF!</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#REF!</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#REF!</definedName>
    <definedName name="_Parse_In" localSheetId="5" hidden="1">#REF!</definedName>
    <definedName name="_Parse_In" localSheetId="4" hidden="1">#REF!</definedName>
    <definedName name="_Parse_In" localSheetId="29" hidden="1">#REF!</definedName>
    <definedName name="_Parse_In" localSheetId="30" hidden="1">#REF!</definedName>
    <definedName name="_Parse_In" hidden="1">#REF!</definedName>
    <definedName name="_Parse_Out" localSheetId="3" hidden="1">#REF!</definedName>
    <definedName name="_Parse_Out" localSheetId="5" hidden="1">#REF!</definedName>
    <definedName name="_Parse_Out" localSheetId="4" hidden="1">#REF!</definedName>
    <definedName name="_Parse_Out" localSheetId="29" hidden="1">#REF!</definedName>
    <definedName name="_Parse_Out" localSheetId="30" hidden="1">#REF!</definedName>
    <definedName name="_Parse_Out" hidden="1">#REF!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#REF!</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#REF!</definedName>
    <definedName name="ACCT" localSheetId="5">#REF!</definedName>
    <definedName name="ACCT" localSheetId="4">#REF!</definedName>
    <definedName name="ACCT" localSheetId="29">#REF!</definedName>
    <definedName name="ACCT" localSheetId="30">#REF!</definedName>
    <definedName name="ACCT">#REF!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#REF!</definedName>
    <definedName name="analogchannels">#REF!</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#REF!</definedName>
    <definedName name="ARA_Threshold" localSheetId="4">#REF!</definedName>
    <definedName name="ARA_Threshold" localSheetId="29">#REF!</definedName>
    <definedName name="ARA_Threshold" localSheetId="30">#REF!</definedName>
    <definedName name="ARA_Threshold">#REF!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#REF!</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#REF!</definedName>
    <definedName name="ARP_Threshold">#REF!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#REF!</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#REF!</definedName>
    <definedName name="AV.3" localSheetId="5">#REF!</definedName>
    <definedName name="AV.3" localSheetId="4">#REF!</definedName>
    <definedName name="AV.3" localSheetId="29">#REF!</definedName>
    <definedName name="AV.3" localSheetId="30">#REF!</definedName>
    <definedName name="AV.3">#REF!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#REF!</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#REF!</definedName>
    <definedName name="Box_Capex" localSheetId="5">#REF!</definedName>
    <definedName name="Box_Capex" localSheetId="4">#REF!</definedName>
    <definedName name="Box_Capex" localSheetId="29">#REF!</definedName>
    <definedName name="Box_Capex" localSheetId="30">#REF!</definedName>
    <definedName name="Box_Capex">#REF!</definedName>
    <definedName name="Box_interest" localSheetId="3">#REF!</definedName>
    <definedName name="Box_interest" localSheetId="5">#REF!</definedName>
    <definedName name="Box_interest" localSheetId="4">#REF!</definedName>
    <definedName name="Box_interest" localSheetId="29">#REF!</definedName>
    <definedName name="Box_interest" localSheetId="30">#REF!</definedName>
    <definedName name="Box_interest">#REF!</definedName>
    <definedName name="Box_quantities" localSheetId="3">#REF!</definedName>
    <definedName name="Box_quantities" localSheetId="5">#REF!</definedName>
    <definedName name="Box_quantities" localSheetId="4">#REF!</definedName>
    <definedName name="Box_quantities" localSheetId="29">#REF!</definedName>
    <definedName name="Box_quantities" localSheetId="30">#REF!</definedName>
    <definedName name="Box_quantities">#REF!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#REF!</definedName>
    <definedName name="BuiltIn_Print_Area___0___0___0___0___0" localSheetId="5">#REF!</definedName>
    <definedName name="BuiltIn_Print_Area___0___0___0___0___0" localSheetId="4">#REF!</definedName>
    <definedName name="BuiltIn_Print_Area___0___0___0___0___0" localSheetId="29">#REF!</definedName>
    <definedName name="BuiltIn_Print_Area___0___0___0___0___0" localSheetId="30">#REF!</definedName>
    <definedName name="BuiltIn_Print_Area___0___0___0___0___0">#REF!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#REF!</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#REF!</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#REF!</definedName>
    <definedName name="CLIENT_NAME">#REF!</definedName>
    <definedName name="cliente" localSheetId="3">#REF!</definedName>
    <definedName name="cliente" localSheetId="6">#REF!</definedName>
    <definedName name="cliente" localSheetId="5">#REF!</definedName>
    <definedName name="cliente" localSheetId="4">#REF!</definedName>
    <definedName name="cliente" localSheetId="7">#REF!</definedName>
    <definedName name="cliente" localSheetId="16">#REF!</definedName>
    <definedName name="cliente" localSheetId="17">#REF!</definedName>
    <definedName name="cliente" localSheetId="8">#REF!</definedName>
    <definedName name="cliente" localSheetId="29">#REF!</definedName>
    <definedName name="cliente" localSheetId="30">#REF!</definedName>
    <definedName name="cliente" localSheetId="31">#REF!</definedName>
    <definedName name="cliente" localSheetId="32">#REF!</definedName>
    <definedName name="cliente" localSheetId="33">#REF!</definedName>
    <definedName name="cliente" localSheetId="34">#REF!</definedName>
    <definedName name="cliente" localSheetId="35">#REF!</definedName>
    <definedName name="cliente" localSheetId="9">#REF!</definedName>
    <definedName name="cliente" localSheetId="36">#REF!</definedName>
    <definedName name="cliente" localSheetId="37">#REF!</definedName>
    <definedName name="cliente" localSheetId="38">#REF!</definedName>
    <definedName name="cliente" localSheetId="39">#REF!</definedName>
    <definedName name="cliente" localSheetId="10">#REF!</definedName>
    <definedName name="cliente" localSheetId="11">#REF!</definedName>
    <definedName name="cliente" localSheetId="12">#REF!</definedName>
    <definedName name="cliente" localSheetId="13">#REF!</definedName>
    <definedName name="cliente" localSheetId="14">#REF!</definedName>
    <definedName name="cliente" localSheetId="15">#REF!</definedName>
    <definedName name="cliente">#REF!</definedName>
    <definedName name="clientes" localSheetId="3">#REF!</definedName>
    <definedName name="clientes" localSheetId="6">#REF!</definedName>
    <definedName name="clientes" localSheetId="5">#REF!</definedName>
    <definedName name="clientes" localSheetId="4">#REF!</definedName>
    <definedName name="clientes" localSheetId="7">#REF!</definedName>
    <definedName name="clientes" localSheetId="16">#REF!</definedName>
    <definedName name="clientes" localSheetId="17">#REF!</definedName>
    <definedName name="clientes" localSheetId="29">#REF!</definedName>
    <definedName name="clientes" localSheetId="30">#REF!</definedName>
    <definedName name="clientes" localSheetId="9">#REF!</definedName>
    <definedName name="clientes" localSheetId="39">#REF!</definedName>
    <definedName name="clientes" localSheetId="10">#REF!</definedName>
    <definedName name="clientes" localSheetId="11">#REF!</definedName>
    <definedName name="clientes" localSheetId="12">#REF!</definedName>
    <definedName name="clientes" localSheetId="13">#REF!</definedName>
    <definedName name="clientes" localSheetId="14">#REF!</definedName>
    <definedName name="clientes" localSheetId="15">#REF!</definedName>
    <definedName name="clientes">#REF!</definedName>
    <definedName name="COEF">#REF!</definedName>
    <definedName name="colorcode">#REF!</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#REF!</definedName>
    <definedName name="commscope">#REF!</definedName>
    <definedName name="commscope_cable">#REF!</definedName>
    <definedName name="Comp_FPC">#REF!,#REF!,#REF!,#REF!</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#REF!</definedName>
    <definedName name="coordenadas" localSheetId="5">#REF!</definedName>
    <definedName name="coordenadas" localSheetId="4">#REF!</definedName>
    <definedName name="coordenadas" localSheetId="29">#REF!</definedName>
    <definedName name="coordenadas" localSheetId="30">#REF!</definedName>
    <definedName name="coordenadas">#REF!</definedName>
    <definedName name="copia">#REF!</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#REF!</definedName>
    <definedName name="CosEnvUno">#REF!</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#REF!</definedName>
    <definedName name="costobc">#REF!</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#REF!</definedName>
    <definedName name="ctovtanorte" localSheetId="5">#REF!</definedName>
    <definedName name="ctovtanorte" localSheetId="4">#REF!</definedName>
    <definedName name="ctovtanorte" localSheetId="29">#REF!</definedName>
    <definedName name="ctovtanorte" localSheetId="30">#REF!</definedName>
    <definedName name="ctovtanorte">#REF!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#REF!</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#REF!</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#REF!</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#REF!</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#REF!</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#REF!</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#REF!</definedName>
    <definedName name="CY_Interest_Expense">#REF!</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#REF!</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#REF!</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#REF!</definedName>
    <definedName name="CY_Marketable_Sec" localSheetId="5">#REF!</definedName>
    <definedName name="CY_Marketable_Sec" localSheetId="4">#REF!</definedName>
    <definedName name="CY_Marketable_Sec" localSheetId="29">#REF!</definedName>
    <definedName name="CY_Marketable_Sec" localSheetId="30">#REF!</definedName>
    <definedName name="CY_Marketable_Sec">#REF!</definedName>
    <definedName name="CY_NET_PROFIT">#REF!</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#REF!</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#REF!</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#REF!</definedName>
    <definedName name="CY_Preferred_Stock" localSheetId="5">#REF!</definedName>
    <definedName name="CY_Preferred_Stock" localSheetId="4">#REF!</definedName>
    <definedName name="CY_Preferred_Stock" localSheetId="29">#REF!</definedName>
    <definedName name="CY_Preferred_Stock" localSheetId="30">#REF!</definedName>
    <definedName name="CY_Preferred_Stock">#REF!</definedName>
    <definedName name="CY_QUICK_ASSETS">#REF!</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#REF!</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#REF!</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#REF!</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#REF!</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#REF!</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#REF!</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#REF!</definedName>
    <definedName name="dasd" localSheetId="5">#REF!</definedName>
    <definedName name="dasd" localSheetId="4">#REF!</definedName>
    <definedName name="dasd" localSheetId="29">#REF!</definedName>
    <definedName name="dasd" localSheetId="30">#REF!</definedName>
    <definedName name="dasd">#REF!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#REF!</definedName>
    <definedName name="DATA24" localSheetId="5">#REF!</definedName>
    <definedName name="DATA24" localSheetId="4">#REF!</definedName>
    <definedName name="DATA24" localSheetId="29">#REF!</definedName>
    <definedName name="DATA24" localSheetId="30">#REF!</definedName>
    <definedName name="DATA24">#REF!</definedName>
    <definedName name="DATA25" localSheetId="3">#REF!</definedName>
    <definedName name="DATA25" localSheetId="5">#REF!</definedName>
    <definedName name="DATA25" localSheetId="4">#REF!</definedName>
    <definedName name="DATA25" localSheetId="29">#REF!</definedName>
    <definedName name="DATA25" localSheetId="30">#REF!</definedName>
    <definedName name="DATA25">#REF!</definedName>
    <definedName name="DATA26" localSheetId="5">#REF!</definedName>
    <definedName name="DATA26">#REF!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#REF!</definedName>
    <definedName name="dd" localSheetId="5">#REF!</definedName>
    <definedName name="dd" localSheetId="4">#REF!</definedName>
    <definedName name="dd" localSheetId="29">#REF!</definedName>
    <definedName name="dd" localSheetId="30">#REF!</definedName>
    <definedName name="dd">#REF!</definedName>
    <definedName name="DD_Curr">#REF!</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#REF!</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#REF!</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#REF!</definedName>
    <definedName name="discamp">#REF!</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#REF!</definedName>
    <definedName name="dsf" localSheetId="4">#REF!</definedName>
    <definedName name="dsf" localSheetId="29">#REF!</definedName>
    <definedName name="dsf" localSheetId="30">#REF!</definedName>
    <definedName name="dsf">#REF!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#REF!</definedName>
    <definedName name="E_" localSheetId="6">#REF!</definedName>
    <definedName name="E_" localSheetId="5">#REF!</definedName>
    <definedName name="E_" localSheetId="4">#REF!</definedName>
    <definedName name="E_" localSheetId="7">#REF!</definedName>
    <definedName name="E_" localSheetId="16">#REF!</definedName>
    <definedName name="E_" localSheetId="17">#REF!</definedName>
    <definedName name="E_" localSheetId="8">#REF!</definedName>
    <definedName name="E_" localSheetId="29">#REF!</definedName>
    <definedName name="E_" localSheetId="30">#REF!</definedName>
    <definedName name="E_" localSheetId="31">#REF!</definedName>
    <definedName name="E_" localSheetId="32">#REF!</definedName>
    <definedName name="E_" localSheetId="33">#REF!</definedName>
    <definedName name="E_" localSheetId="34">#REF!</definedName>
    <definedName name="E_" localSheetId="35">#REF!</definedName>
    <definedName name="E_" localSheetId="9">#REF!</definedName>
    <definedName name="E_" localSheetId="36">#REF!</definedName>
    <definedName name="E_" localSheetId="37">#REF!</definedName>
    <definedName name="E_" localSheetId="38">#REF!</definedName>
    <definedName name="E_" localSheetId="39">#REF!</definedName>
    <definedName name="E_" localSheetId="10">#REF!</definedName>
    <definedName name="E_" localSheetId="11">#REF!</definedName>
    <definedName name="E_" localSheetId="12">#REF!</definedName>
    <definedName name="E_" localSheetId="13">#REF!</definedName>
    <definedName name="E_" localSheetId="14">#REF!</definedName>
    <definedName name="E_" localSheetId="15">#REF!</definedName>
    <definedName name="E_">#REF!</definedName>
    <definedName name="E3_" localSheetId="3">#REF!</definedName>
    <definedName name="E3_" localSheetId="5">#REF!</definedName>
    <definedName name="E3_" localSheetId="4">#REF!</definedName>
    <definedName name="E3_" localSheetId="29">#REF!</definedName>
    <definedName name="E3_" localSheetId="30">#REF!</definedName>
    <definedName name="E3_">#REF!</definedName>
    <definedName name="effective_date" localSheetId="5">#REF!</definedName>
    <definedName name="effective_date">#REF!</definedName>
    <definedName name="EFREQRRRQR">#REF!</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#REF!</definedName>
    <definedName name="eliminaciones" localSheetId="6">#REF!</definedName>
    <definedName name="eliminaciones" localSheetId="5">#REF!</definedName>
    <definedName name="eliminaciones" localSheetId="4">#REF!</definedName>
    <definedName name="eliminaciones" localSheetId="7">#REF!</definedName>
    <definedName name="eliminaciones" localSheetId="16">#REF!</definedName>
    <definedName name="eliminaciones" localSheetId="17">#REF!</definedName>
    <definedName name="eliminaciones" localSheetId="8">#REF!</definedName>
    <definedName name="eliminaciones" localSheetId="29">#REF!</definedName>
    <definedName name="eliminaciones" localSheetId="30">#REF!</definedName>
    <definedName name="eliminaciones" localSheetId="31">#REF!</definedName>
    <definedName name="eliminaciones" localSheetId="32">#REF!</definedName>
    <definedName name="eliminaciones" localSheetId="33">#REF!</definedName>
    <definedName name="eliminaciones" localSheetId="34">#REF!</definedName>
    <definedName name="eliminaciones" localSheetId="35">#REF!</definedName>
    <definedName name="eliminaciones" localSheetId="9">#REF!</definedName>
    <definedName name="eliminaciones" localSheetId="36">#REF!</definedName>
    <definedName name="eliminaciones" localSheetId="37">#REF!</definedName>
    <definedName name="eliminaciones" localSheetId="38">#REF!</definedName>
    <definedName name="eliminaciones" localSheetId="10">#REF!</definedName>
    <definedName name="eliminaciones" localSheetId="11">#REF!</definedName>
    <definedName name="eliminaciones" localSheetId="12">#REF!</definedName>
    <definedName name="eliminaciones" localSheetId="13">#REF!</definedName>
    <definedName name="eliminaciones" localSheetId="14">#REF!</definedName>
    <definedName name="eliminaciones" localSheetId="15">#REF!</definedName>
    <definedName name="elimin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#REF!</definedName>
    <definedName name="Eval_MR">#REF!</definedName>
    <definedName name="Excel_BuiltIn__FilterDatabase_1" localSheetId="3">#REF!</definedName>
    <definedName name="Excel_BuiltIn__FilterDatabase_1" localSheetId="6">#REF!</definedName>
    <definedName name="Excel_BuiltIn__FilterDatabase_1" localSheetId="5">#REF!</definedName>
    <definedName name="Excel_BuiltIn__FilterDatabase_1" localSheetId="4">#REF!</definedName>
    <definedName name="Excel_BuiltIn__FilterDatabase_1" localSheetId="7">#REF!</definedName>
    <definedName name="Excel_BuiltIn__FilterDatabase_1" localSheetId="16">#REF!</definedName>
    <definedName name="Excel_BuiltIn__FilterDatabase_1" localSheetId="17">#REF!</definedName>
    <definedName name="Excel_BuiltIn__FilterDatabase_1" localSheetId="29">#REF!</definedName>
    <definedName name="Excel_BuiltIn__FilterDatabase_1" localSheetId="30">#REF!</definedName>
    <definedName name="Excel_BuiltIn__FilterDatabase_1" localSheetId="9">#REF!</definedName>
    <definedName name="Excel_BuiltIn__FilterDatabase_1" localSheetId="10">#REF!</definedName>
    <definedName name="Excel_BuiltIn__FilterDatabase_1" localSheetId="12">#REF!</definedName>
    <definedName name="Excel_BuiltIn__FilterDatabase_1" localSheetId="13">#REF!</definedName>
    <definedName name="Excel_BuiltIn__FilterDatabase_1" localSheetId="14">#REF!</definedName>
    <definedName name="Excel_BuiltIn__FilterDatabase_1" localSheetId="15">#REF!</definedName>
    <definedName name="Excel_BuiltIn__FilterDatabase_1">#REF!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#REF!</definedName>
    <definedName name="Excel_BuiltIn_Extract_1" localSheetId="4">#REF!</definedName>
    <definedName name="Excel_BuiltIn_Extract_1" localSheetId="29">#REF!</definedName>
    <definedName name="Excel_BuiltIn_Extract_1" localSheetId="30">#REF!</definedName>
    <definedName name="Excel_BuiltIn_Extract_1">#REF!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#REF!</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#REF!</definedName>
    <definedName name="ff" localSheetId="5">#REF!</definedName>
    <definedName name="ff" localSheetId="4">#REF!</definedName>
    <definedName name="ff" localSheetId="29">#REF!</definedName>
    <definedName name="ff" localSheetId="30">#REF!</definedName>
    <definedName name="ff">#REF!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#REF!</definedName>
    <definedName name="FLLDLKAS" localSheetId="3" hidden="1">#REF!</definedName>
    <definedName name="FLLDLKAS" localSheetId="6" hidden="1">#REF!</definedName>
    <definedName name="FLLDLKAS" localSheetId="5" hidden="1">#REF!</definedName>
    <definedName name="FLLDLKAS" localSheetId="4" hidden="1">#REF!</definedName>
    <definedName name="FLLDLKAS" localSheetId="7" hidden="1">#REF!</definedName>
    <definedName name="FLLDLKAS" localSheetId="16" hidden="1">#REF!</definedName>
    <definedName name="FLLDLKAS" localSheetId="17" hidden="1">#REF!</definedName>
    <definedName name="FLLDLKAS" localSheetId="29" hidden="1">#REF!</definedName>
    <definedName name="FLLDLKAS" localSheetId="30" hidden="1">#REF!</definedName>
    <definedName name="FLLDLKAS" localSheetId="9" hidden="1">#REF!</definedName>
    <definedName name="FLLDLKAS" localSheetId="10" hidden="1">#REF!</definedName>
    <definedName name="FLLDLKAS" localSheetId="12" hidden="1">#REF!</definedName>
    <definedName name="FLLDLKAS" localSheetId="13" hidden="1">#REF!</definedName>
    <definedName name="FLLDLKAS" localSheetId="14" hidden="1">#REF!</definedName>
    <definedName name="FLLDLKAS" localSheetId="15" hidden="1">#REF!</definedName>
    <definedName name="FLLDLKAS" hidden="1">#REF!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#REF!</definedName>
    <definedName name="FORM" localSheetId="6">#REF!</definedName>
    <definedName name="FORM" localSheetId="5">#REF!</definedName>
    <definedName name="FORM" localSheetId="4">#REF!</definedName>
    <definedName name="FORM" localSheetId="7">#REF!</definedName>
    <definedName name="FORM" localSheetId="16">#REF!</definedName>
    <definedName name="FORM" localSheetId="17">#REF!</definedName>
    <definedName name="FORM" localSheetId="8">#REF!</definedName>
    <definedName name="FORM" localSheetId="29">#REF!</definedName>
    <definedName name="FORM" localSheetId="30">#REF!</definedName>
    <definedName name="FORM" localSheetId="31">#REF!</definedName>
    <definedName name="FORM" localSheetId="32">#REF!</definedName>
    <definedName name="FORM" localSheetId="33">#REF!</definedName>
    <definedName name="FORM" localSheetId="34">#REF!</definedName>
    <definedName name="FORM" localSheetId="35">#REF!</definedName>
    <definedName name="FORM" localSheetId="9">#REF!</definedName>
    <definedName name="FORM" localSheetId="36">#REF!</definedName>
    <definedName name="FORM" localSheetId="37">#REF!</definedName>
    <definedName name="FORM" localSheetId="38">#REF!</definedName>
    <definedName name="FORM" localSheetId="10">#REF!</definedName>
    <definedName name="FORM" localSheetId="11">#REF!</definedName>
    <definedName name="FORM" localSheetId="12">#REF!</definedName>
    <definedName name="FORM" localSheetId="13">#REF!</definedName>
    <definedName name="FORM" localSheetId="14">#REF!</definedName>
    <definedName name="FORM" localSheetId="15">#REF!</definedName>
    <definedName name="FORM">#REF!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#REF!</definedName>
    <definedName name="G_" localSheetId="6">#REF!</definedName>
    <definedName name="G_" localSheetId="5">#REF!</definedName>
    <definedName name="G_" localSheetId="4">#REF!</definedName>
    <definedName name="G_" localSheetId="7">#REF!</definedName>
    <definedName name="G_" localSheetId="16">#REF!</definedName>
    <definedName name="G_" localSheetId="17">#REF!</definedName>
    <definedName name="G_" localSheetId="8">#REF!</definedName>
    <definedName name="G_" localSheetId="29">#REF!</definedName>
    <definedName name="G_" localSheetId="30">#REF!</definedName>
    <definedName name="G_" localSheetId="31">#REF!</definedName>
    <definedName name="G_" localSheetId="32">#REF!</definedName>
    <definedName name="G_" localSheetId="33">#REF!</definedName>
    <definedName name="G_" localSheetId="34">#REF!</definedName>
    <definedName name="G_" localSheetId="35">#REF!</definedName>
    <definedName name="G_" localSheetId="9">#REF!</definedName>
    <definedName name="G_" localSheetId="36">#REF!</definedName>
    <definedName name="G_" localSheetId="37">#REF!</definedName>
    <definedName name="G_" localSheetId="38">#REF!</definedName>
    <definedName name="G_" localSheetId="10">#REF!</definedName>
    <definedName name="G_" localSheetId="11">#REF!</definedName>
    <definedName name="G_" localSheetId="12">#REF!</definedName>
    <definedName name="G_" localSheetId="13">#REF!</definedName>
    <definedName name="G_" localSheetId="14">#REF!</definedName>
    <definedName name="G_" localSheetId="15">#REF!</definedName>
    <definedName name="G_">#REF!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#REF!</definedName>
    <definedName name="Gas1DEC" localSheetId="5">#REF!</definedName>
    <definedName name="Gas1DEC" localSheetId="4">#REF!</definedName>
    <definedName name="Gas1DEC" localSheetId="29">#REF!</definedName>
    <definedName name="Gas1DEC" localSheetId="30">#REF!</definedName>
    <definedName name="Gas1DEC">#REF!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#REF!</definedName>
    <definedName name="GM" localSheetId="6">#REF!</definedName>
    <definedName name="GM" localSheetId="5">#REF!</definedName>
    <definedName name="GM" localSheetId="4">#REF!</definedName>
    <definedName name="GM" localSheetId="7">#REF!</definedName>
    <definedName name="GM" localSheetId="16">#REF!</definedName>
    <definedName name="GM" localSheetId="17">#REF!</definedName>
    <definedName name="GM" localSheetId="8">#REF!</definedName>
    <definedName name="GM" localSheetId="31">#REF!</definedName>
    <definedName name="GM" localSheetId="32">#REF!</definedName>
    <definedName name="GM" localSheetId="33">#REF!</definedName>
    <definedName name="GM" localSheetId="34">#REF!</definedName>
    <definedName name="GM" localSheetId="35">#REF!</definedName>
    <definedName name="GM" localSheetId="9">#REF!</definedName>
    <definedName name="GM" localSheetId="36">#REF!</definedName>
    <definedName name="GM" localSheetId="37">#REF!</definedName>
    <definedName name="GM" localSheetId="38">#REF!</definedName>
    <definedName name="GM" localSheetId="10">#REF!</definedName>
    <definedName name="GM" localSheetId="11">#REF!</definedName>
    <definedName name="GM" localSheetId="12">#REF!</definedName>
    <definedName name="GM" localSheetId="13">#REF!</definedName>
    <definedName name="GM" localSheetId="14">#REF!</definedName>
    <definedName name="GM" localSheetId="15">#REF!</definedName>
    <definedName name="GM">#REF!</definedName>
    <definedName name="_xlnm.Recorder" localSheetId="3">#REF!</definedName>
    <definedName name="_xlnm.Recorder" localSheetId="5">#REF!</definedName>
    <definedName name="_xlnm.Recorder" localSheetId="4">#REF!</definedName>
    <definedName name="_xlnm.Recorder" localSheetId="29">#REF!</definedName>
    <definedName name="_xlnm.Recorder" localSheetId="30">#REF!</definedName>
    <definedName name="_xlnm.Recorder">#REF!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#REF!</definedName>
    <definedName name="hh" localSheetId="5">#REF!</definedName>
    <definedName name="hh" localSheetId="4">#REF!</definedName>
    <definedName name="hh" localSheetId="29">#REF!</definedName>
    <definedName name="hh" localSheetId="30">#REF!</definedName>
    <definedName name="hh">#REF!</definedName>
    <definedName name="hi" localSheetId="3">#REF!</definedName>
    <definedName name="hi" localSheetId="5">#REF!</definedName>
    <definedName name="hi" localSheetId="4">#REF!</definedName>
    <definedName name="hi" localSheetId="29">#REF!</definedName>
    <definedName name="hi" localSheetId="30">#REF!</definedName>
    <definedName name="hi">#REF!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#REF!</definedName>
    <definedName name="imp_PyL">#REF!</definedName>
    <definedName name="Impresión_Anexo_A" localSheetId="3">#REF!</definedName>
    <definedName name="Impresión_Anexo_A" localSheetId="6">#REF!</definedName>
    <definedName name="Impresión_Anexo_A" localSheetId="5">#REF!</definedName>
    <definedName name="Impresión_Anexo_A" localSheetId="4">#REF!</definedName>
    <definedName name="Impresión_Anexo_A" localSheetId="7">#REF!</definedName>
    <definedName name="Impresión_Anexo_A" localSheetId="16">#REF!</definedName>
    <definedName name="Impresión_Anexo_A" localSheetId="17">#REF!</definedName>
    <definedName name="Impresión_Anexo_A" localSheetId="8">#REF!</definedName>
    <definedName name="Impresión_Anexo_A" localSheetId="29">#REF!</definedName>
    <definedName name="Impresión_Anexo_A" localSheetId="30">#REF!</definedName>
    <definedName name="Impresión_Anexo_A" localSheetId="31">#REF!</definedName>
    <definedName name="Impresión_Anexo_A" localSheetId="32">#REF!</definedName>
    <definedName name="Impresión_Anexo_A" localSheetId="33">#REF!</definedName>
    <definedName name="Impresión_Anexo_A" localSheetId="34">#REF!</definedName>
    <definedName name="Impresión_Anexo_A" localSheetId="35">#REF!</definedName>
    <definedName name="Impresión_Anexo_A" localSheetId="9">#REF!</definedName>
    <definedName name="Impresión_Anexo_A" localSheetId="36">#REF!</definedName>
    <definedName name="Impresión_Anexo_A" localSheetId="37">#REF!</definedName>
    <definedName name="Impresión_Anexo_A" localSheetId="38">#REF!</definedName>
    <definedName name="Impresión_Anexo_A" localSheetId="39">#REF!</definedName>
    <definedName name="Impresión_Anexo_A" localSheetId="10">#REF!</definedName>
    <definedName name="Impresión_Anexo_A" localSheetId="11">#REF!</definedName>
    <definedName name="Impresión_Anexo_A" localSheetId="12">#REF!</definedName>
    <definedName name="Impresión_Anexo_A" localSheetId="13">#REF!</definedName>
    <definedName name="Impresión_Anexo_A" localSheetId="14">#REF!</definedName>
    <definedName name="Impresión_Anexo_A" localSheetId="15">#REF!</definedName>
    <definedName name="Impresión_Anexo_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#REF!</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#REF!</definedName>
    <definedName name="invnorte" localSheetId="5">#REF!</definedName>
    <definedName name="invnorte" localSheetId="4">#REF!</definedName>
    <definedName name="invnorte" localSheetId="29">#REF!</definedName>
    <definedName name="invnorte" localSheetId="30">#REF!</definedName>
    <definedName name="invnorte">#REF!</definedName>
    <definedName name="invsur" localSheetId="3">#REF!</definedName>
    <definedName name="invsur" localSheetId="5">#REF!</definedName>
    <definedName name="invsur" localSheetId="4">#REF!</definedName>
    <definedName name="invsur" localSheetId="29">#REF!</definedName>
    <definedName name="invsur" localSheetId="30">#REF!</definedName>
    <definedName name="invsur">#REF!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#REF!</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#REF!</definedName>
    <definedName name="jj" localSheetId="6">#REF!</definedName>
    <definedName name="jj" localSheetId="5">#REF!</definedName>
    <definedName name="jj" localSheetId="4">#REF!</definedName>
    <definedName name="jj" localSheetId="7">#REF!</definedName>
    <definedName name="jj" localSheetId="16">#REF!</definedName>
    <definedName name="jj" localSheetId="17">#REF!</definedName>
    <definedName name="jj" localSheetId="8">#REF!</definedName>
    <definedName name="jj" localSheetId="29">#REF!</definedName>
    <definedName name="jj" localSheetId="30">#REF!</definedName>
    <definedName name="jj" localSheetId="31">#REF!</definedName>
    <definedName name="jj" localSheetId="32">#REF!</definedName>
    <definedName name="jj" localSheetId="33">#REF!</definedName>
    <definedName name="jj" localSheetId="34">#REF!</definedName>
    <definedName name="jj" localSheetId="35">#REF!</definedName>
    <definedName name="jj" localSheetId="9">#REF!</definedName>
    <definedName name="jj" localSheetId="36">#REF!</definedName>
    <definedName name="jj" localSheetId="37">#REF!</definedName>
    <definedName name="jj" localSheetId="38">#REF!</definedName>
    <definedName name="jj" localSheetId="10">#REF!</definedName>
    <definedName name="jj" localSheetId="11">#REF!</definedName>
    <definedName name="jj" localSheetId="12">#REF!</definedName>
    <definedName name="jj" localSheetId="13">#REF!</definedName>
    <definedName name="jj" localSheetId="14">#REF!</definedName>
    <definedName name="jj" localSheetId="15">#REF!</definedName>
    <definedName name="jj">#REF!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#REF!</definedName>
    <definedName name="L_23" localSheetId="5">#REF!</definedName>
    <definedName name="L_23" localSheetId="4">#REF!</definedName>
    <definedName name="L_23" localSheetId="29">#REF!</definedName>
    <definedName name="L_23" localSheetId="30">#REF!</definedName>
    <definedName name="L_23">#REF!</definedName>
    <definedName name="L_24" localSheetId="3">#REF!</definedName>
    <definedName name="L_24" localSheetId="5">#REF!</definedName>
    <definedName name="L_24" localSheetId="4">#REF!</definedName>
    <definedName name="L_24" localSheetId="29">#REF!</definedName>
    <definedName name="L_24" localSheetId="30">#REF!</definedName>
    <definedName name="L_24">#REF!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#REF!</definedName>
    <definedName name="latinoamericana_factura">#REF!</definedName>
    <definedName name="latinoamericana_factura_abierta_por_item">#REF!</definedName>
    <definedName name="Liq_FPC" localSheetId="3">#REF!,#REF!,#REF!,#REF!</definedName>
    <definedName name="Liq_FPC" localSheetId="6">#REF!,#REF!,#REF!,#REF!</definedName>
    <definedName name="Liq_FPC" localSheetId="5">#REF!,#REF!,#REF!,#REF!</definedName>
    <definedName name="Liq_FPC" localSheetId="4">#REF!,#REF!,#REF!,#REF!</definedName>
    <definedName name="Liq_FPC" localSheetId="7">#REF!,#REF!,#REF!,#REF!</definedName>
    <definedName name="Liq_FPC" localSheetId="16">#REF!,#REF!,#REF!,#REF!</definedName>
    <definedName name="Liq_FPC" localSheetId="17">#REF!,#REF!,#REF!,#REF!</definedName>
    <definedName name="Liq_FPC" localSheetId="8">#REF!,#REF!,#REF!,#REF!</definedName>
    <definedName name="Liq_FPC" localSheetId="29">#REF!,#REF!,#REF!,#REF!</definedName>
    <definedName name="Liq_FPC" localSheetId="30">#REF!,#REF!,#REF!,#REF!</definedName>
    <definedName name="Liq_FPC" localSheetId="31">#REF!,#REF!,#REF!,#REF!</definedName>
    <definedName name="Liq_FPC" localSheetId="32">#REF!,#REF!,#REF!,#REF!</definedName>
    <definedName name="Liq_FPC" localSheetId="33">#REF!,#REF!,#REF!,#REF!</definedName>
    <definedName name="Liq_FPC" localSheetId="34">#REF!,#REF!,#REF!,#REF!</definedName>
    <definedName name="Liq_FPC" localSheetId="35">#REF!,#REF!,#REF!,#REF!</definedName>
    <definedName name="Liq_FPC" localSheetId="9">#REF!,#REF!,#REF!,#REF!</definedName>
    <definedName name="Liq_FPC" localSheetId="36">#REF!,#REF!,#REF!,#REF!</definedName>
    <definedName name="Liq_FPC" localSheetId="37">#REF!,#REF!,#REF!,#REF!</definedName>
    <definedName name="Liq_FPC" localSheetId="38">#REF!,#REF!,#REF!,#REF!</definedName>
    <definedName name="Liq_FPC" localSheetId="39">#REF!,#REF!,#REF!,#REF!</definedName>
    <definedName name="Liq_FPC" localSheetId="10">#REF!,#REF!,#REF!,#REF!</definedName>
    <definedName name="Liq_FPC" localSheetId="11">#REF!,#REF!,#REF!,#REF!</definedName>
    <definedName name="Liq_FPC" localSheetId="12">#REF!,#REF!,#REF!,#REF!</definedName>
    <definedName name="Liq_FPC" localSheetId="13">#REF!,#REF!,#REF!,#REF!</definedName>
    <definedName name="Liq_FPC" localSheetId="14">#REF!,#REF!,#REF!,#REF!</definedName>
    <definedName name="Liq_FPC" localSheetId="15">#REF!,#REF!,#REF!,#REF!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#REF!</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#REF!</definedName>
    <definedName name="menorte" localSheetId="3">#REF!</definedName>
    <definedName name="menorte" localSheetId="6">#REF!</definedName>
    <definedName name="menorte" localSheetId="5">#REF!</definedName>
    <definedName name="menorte" localSheetId="4">#REF!</definedName>
    <definedName name="menorte" localSheetId="7">#REF!</definedName>
    <definedName name="menorte" localSheetId="16">#REF!</definedName>
    <definedName name="menorte" localSheetId="17">#REF!</definedName>
    <definedName name="menorte" localSheetId="8">#REF!</definedName>
    <definedName name="menorte" localSheetId="29">#REF!</definedName>
    <definedName name="menorte" localSheetId="30">#REF!</definedName>
    <definedName name="menorte" localSheetId="31">#REF!</definedName>
    <definedName name="menorte" localSheetId="32">#REF!</definedName>
    <definedName name="menorte" localSheetId="33">#REF!</definedName>
    <definedName name="menorte" localSheetId="34">#REF!</definedName>
    <definedName name="menorte" localSheetId="35">#REF!</definedName>
    <definedName name="menorte" localSheetId="9">#REF!</definedName>
    <definedName name="menorte" localSheetId="36">#REF!</definedName>
    <definedName name="menorte" localSheetId="37">#REF!</definedName>
    <definedName name="menorte" localSheetId="38">#REF!</definedName>
    <definedName name="menorte" localSheetId="39">#REF!</definedName>
    <definedName name="menorte" localSheetId="10">#REF!</definedName>
    <definedName name="menorte" localSheetId="11">#REF!</definedName>
    <definedName name="menorte" localSheetId="12">#REF!</definedName>
    <definedName name="menorte" localSheetId="13">#REF!</definedName>
    <definedName name="menorte" localSheetId="14">#REF!</definedName>
    <definedName name="menorte" localSheetId="15">#REF!</definedName>
    <definedName name="menorte">#REF!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#REF!</definedName>
    <definedName name="MIL" localSheetId="5">#REF!</definedName>
    <definedName name="MIL" localSheetId="4">#REF!</definedName>
    <definedName name="MIL" localSheetId="29">#REF!</definedName>
    <definedName name="MIL" localSheetId="30">#REF!</definedName>
    <definedName name="MIL">#REF!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#REF!</definedName>
    <definedName name="Modificar_celdas_Anexo_A" localSheetId="3">#REF!</definedName>
    <definedName name="Modificar_celdas_Anexo_A" localSheetId="6">#REF!</definedName>
    <definedName name="Modificar_celdas_Anexo_A" localSheetId="5">#REF!</definedName>
    <definedName name="Modificar_celdas_Anexo_A" localSheetId="4">#REF!</definedName>
    <definedName name="Modificar_celdas_Anexo_A" localSheetId="7">#REF!</definedName>
    <definedName name="Modificar_celdas_Anexo_A" localSheetId="16">#REF!</definedName>
    <definedName name="Modificar_celdas_Anexo_A" localSheetId="17">#REF!</definedName>
    <definedName name="Modificar_celdas_Anexo_A" localSheetId="8">#REF!</definedName>
    <definedName name="Modificar_celdas_Anexo_A" localSheetId="29">#REF!</definedName>
    <definedName name="Modificar_celdas_Anexo_A" localSheetId="30">#REF!</definedName>
    <definedName name="Modificar_celdas_Anexo_A" localSheetId="31">#REF!</definedName>
    <definedName name="Modificar_celdas_Anexo_A" localSheetId="32">#REF!</definedName>
    <definedName name="Modificar_celdas_Anexo_A" localSheetId="33">#REF!</definedName>
    <definedName name="Modificar_celdas_Anexo_A" localSheetId="34">#REF!</definedName>
    <definedName name="Modificar_celdas_Anexo_A" localSheetId="35">#REF!</definedName>
    <definedName name="Modificar_celdas_Anexo_A" localSheetId="9">#REF!</definedName>
    <definedName name="Modificar_celdas_Anexo_A" localSheetId="36">#REF!</definedName>
    <definedName name="Modificar_celdas_Anexo_A" localSheetId="37">#REF!</definedName>
    <definedName name="Modificar_celdas_Anexo_A" localSheetId="38">#REF!</definedName>
    <definedName name="Modificar_celdas_Anexo_A" localSheetId="39">#REF!</definedName>
    <definedName name="Modificar_celdas_Anexo_A" localSheetId="10">#REF!</definedName>
    <definedName name="Modificar_celdas_Anexo_A" localSheetId="11">#REF!</definedName>
    <definedName name="Modificar_celdas_Anexo_A" localSheetId="12">#REF!</definedName>
    <definedName name="Modificar_celdas_Anexo_A" localSheetId="13">#REF!</definedName>
    <definedName name="Modificar_celdas_Anexo_A" localSheetId="14">#REF!</definedName>
    <definedName name="Modificar_celdas_Anexo_A" localSheetId="15">#REF!</definedName>
    <definedName name="Modificar_celdas_Anexo_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#REF!</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#REF!</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#REF!</definedName>
    <definedName name="nada" localSheetId="6">#REF!</definedName>
    <definedName name="nada" localSheetId="5">#REF!</definedName>
    <definedName name="nada" localSheetId="4">#REF!</definedName>
    <definedName name="nada" localSheetId="7">#REF!</definedName>
    <definedName name="nada" localSheetId="16">#REF!</definedName>
    <definedName name="nada" localSheetId="17">#REF!</definedName>
    <definedName name="nada" localSheetId="8">#REF!</definedName>
    <definedName name="nada" localSheetId="29">#REF!</definedName>
    <definedName name="nada" localSheetId="30">#REF!</definedName>
    <definedName name="nada" localSheetId="31">#REF!</definedName>
    <definedName name="nada" localSheetId="32">#REF!</definedName>
    <definedName name="nada" localSheetId="33">#REF!</definedName>
    <definedName name="nada" localSheetId="34">#REF!</definedName>
    <definedName name="nada" localSheetId="35">#REF!</definedName>
    <definedName name="nada" localSheetId="9">#REF!</definedName>
    <definedName name="nada" localSheetId="36">#REF!</definedName>
    <definedName name="nada" localSheetId="37">#REF!</definedName>
    <definedName name="nada" localSheetId="38">#REF!</definedName>
    <definedName name="nada" localSheetId="10">#REF!</definedName>
    <definedName name="nada" localSheetId="11">#REF!</definedName>
    <definedName name="nada" localSheetId="12">#REF!</definedName>
    <definedName name="nada" localSheetId="13">#REF!</definedName>
    <definedName name="nada" localSheetId="14">#REF!</definedName>
    <definedName name="nada" localSheetId="15">#REF!</definedName>
    <definedName name="nada">#REF!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#REF!</definedName>
    <definedName name="Nota_8" localSheetId="5">#REF!</definedName>
    <definedName name="Nota_8" localSheetId="4">#REF!</definedName>
    <definedName name="Nota_8" localSheetId="29">#REF!</definedName>
    <definedName name="Nota_8" localSheetId="30">#REF!</definedName>
    <definedName name="Nota_8">#REF!</definedName>
    <definedName name="Nota_9" localSheetId="3">#REF!</definedName>
    <definedName name="Nota_9" localSheetId="5">#REF!</definedName>
    <definedName name="Nota_9" localSheetId="4">#REF!</definedName>
    <definedName name="Nota_9" localSheetId="29">#REF!</definedName>
    <definedName name="Nota_9" localSheetId="30">#REF!</definedName>
    <definedName name="Nota_9">#REF!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#REF!</definedName>
    <definedName name="Nota10" localSheetId="6">#REF!</definedName>
    <definedName name="Nota10" localSheetId="5">#REF!</definedName>
    <definedName name="Nota10" localSheetId="4">#REF!</definedName>
    <definedName name="Nota10" localSheetId="7">#REF!</definedName>
    <definedName name="Nota10" localSheetId="16">#REF!</definedName>
    <definedName name="Nota10" localSheetId="17">#REF!</definedName>
    <definedName name="Nota10" localSheetId="8">#REF!</definedName>
    <definedName name="Nota10" localSheetId="29">#REF!</definedName>
    <definedName name="Nota10" localSheetId="30">#REF!</definedName>
    <definedName name="Nota10" localSheetId="31">#REF!</definedName>
    <definedName name="Nota10" localSheetId="32">#REF!</definedName>
    <definedName name="Nota10" localSheetId="33">#REF!</definedName>
    <definedName name="Nota10" localSheetId="34">#REF!</definedName>
    <definedName name="Nota10" localSheetId="35">#REF!</definedName>
    <definedName name="Nota10" localSheetId="9">#REF!</definedName>
    <definedName name="Nota10" localSheetId="36">#REF!</definedName>
    <definedName name="Nota10" localSheetId="37">#REF!</definedName>
    <definedName name="Nota10" localSheetId="38">#REF!</definedName>
    <definedName name="Nota10" localSheetId="10">#REF!</definedName>
    <definedName name="Nota10" localSheetId="11">#REF!</definedName>
    <definedName name="Nota10" localSheetId="12">#REF!</definedName>
    <definedName name="Nota10" localSheetId="13">#REF!</definedName>
    <definedName name="Nota10" localSheetId="14">#REF!</definedName>
    <definedName name="Nota10" localSheetId="15">#REF!</definedName>
    <definedName name="Nota10">#REF!</definedName>
    <definedName name="nota108" localSheetId="5">#REF!</definedName>
    <definedName name="nota108" localSheetId="4">#REF!</definedName>
    <definedName name="nota108" localSheetId="29">#REF!</definedName>
    <definedName name="nota108" localSheetId="30">#REF!</definedName>
    <definedName name="nota108">#REF!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#REF!</definedName>
    <definedName name="Nota13" localSheetId="6">#REF!</definedName>
    <definedName name="Nota13" localSheetId="5">#REF!</definedName>
    <definedName name="Nota13" localSheetId="4">#REF!</definedName>
    <definedName name="Nota13" localSheetId="7">#REF!</definedName>
    <definedName name="Nota13" localSheetId="16">#REF!</definedName>
    <definedName name="Nota13" localSheetId="17">#REF!</definedName>
    <definedName name="Nota13" localSheetId="8">#REF!</definedName>
    <definedName name="Nota13" localSheetId="29">#REF!</definedName>
    <definedName name="Nota13" localSheetId="30">#REF!</definedName>
    <definedName name="Nota13" localSheetId="31">#REF!</definedName>
    <definedName name="Nota13" localSheetId="32">#REF!</definedName>
    <definedName name="Nota13" localSheetId="33">#REF!</definedName>
    <definedName name="Nota13" localSheetId="34">#REF!</definedName>
    <definedName name="Nota13" localSheetId="35">#REF!</definedName>
    <definedName name="Nota13" localSheetId="9">#REF!</definedName>
    <definedName name="Nota13" localSheetId="36">#REF!</definedName>
    <definedName name="Nota13" localSheetId="37">#REF!</definedName>
    <definedName name="Nota13" localSheetId="38">#REF!</definedName>
    <definedName name="Nota13" localSheetId="10">#REF!</definedName>
    <definedName name="Nota13" localSheetId="11">#REF!</definedName>
    <definedName name="Nota13" localSheetId="12">#REF!</definedName>
    <definedName name="Nota13" localSheetId="13">#REF!</definedName>
    <definedName name="Nota13" localSheetId="14">#REF!</definedName>
    <definedName name="Nota13" localSheetId="15">#REF!</definedName>
    <definedName name="Nota13">#REF!</definedName>
    <definedName name="Nota14" localSheetId="5">#REF!</definedName>
    <definedName name="Nota14" localSheetId="4">#REF!</definedName>
    <definedName name="Nota14" localSheetId="29">#REF!</definedName>
    <definedName name="Nota14" localSheetId="30">#REF!</definedName>
    <definedName name="Nota14">#REF!</definedName>
    <definedName name="Nota15" localSheetId="5">#REF!</definedName>
    <definedName name="Nota15">#REF!</definedName>
    <definedName name="Nota16" localSheetId="5">#REF!</definedName>
    <definedName name="Nota16">#REF!</definedName>
    <definedName name="Nota17" localSheetId="5">#REF!</definedName>
    <definedName name="Nota17">#REF!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#REF!</definedName>
    <definedName name="Nota6" localSheetId="5">#REF!</definedName>
    <definedName name="Nota6" localSheetId="4">#REF!</definedName>
    <definedName name="Nota6" localSheetId="29">#REF!</definedName>
    <definedName name="Nota6" localSheetId="30">#REF!</definedName>
    <definedName name="Nota6">#REF!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#REF!</definedName>
    <definedName name="Nota9" localSheetId="5">#REF!</definedName>
    <definedName name="Nota9" localSheetId="4">#REF!</definedName>
    <definedName name="Nota9" localSheetId="29">#REF!</definedName>
    <definedName name="Nota9" localSheetId="30">#REF!</definedName>
    <definedName name="Nota9">#REF!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#REF!</definedName>
    <definedName name="OBS" localSheetId="5">#REF!</definedName>
    <definedName name="OBS" localSheetId="4">#REF!</definedName>
    <definedName name="OBS" localSheetId="29">#REF!</definedName>
    <definedName name="OBS" localSheetId="30">#REF!</definedName>
    <definedName name="OBS">#REF!</definedName>
    <definedName name="OCC">#REF!</definedName>
    <definedName name="OCNC">#REF!</definedName>
    <definedName name="Octuber" localSheetId="3">#REF!</definedName>
    <definedName name="Octuber" localSheetId="6">#REF!</definedName>
    <definedName name="Octuber" localSheetId="5">#REF!</definedName>
    <definedName name="Octuber" localSheetId="4">#REF!</definedName>
    <definedName name="Octuber" localSheetId="7">#REF!</definedName>
    <definedName name="Octuber" localSheetId="16">#REF!</definedName>
    <definedName name="Octuber" localSheetId="17">#REF!</definedName>
    <definedName name="Octuber" localSheetId="8">#REF!</definedName>
    <definedName name="Octuber" localSheetId="29">#REF!</definedName>
    <definedName name="Octuber" localSheetId="30">#REF!</definedName>
    <definedName name="Octuber" localSheetId="31">#REF!</definedName>
    <definedName name="Octuber" localSheetId="32">#REF!</definedName>
    <definedName name="Octuber" localSheetId="33">#REF!</definedName>
    <definedName name="Octuber" localSheetId="34">#REF!</definedName>
    <definedName name="Octuber" localSheetId="35">#REF!</definedName>
    <definedName name="Octuber" localSheetId="9">#REF!</definedName>
    <definedName name="Octuber" localSheetId="36">#REF!</definedName>
    <definedName name="Octuber" localSheetId="37">#REF!</definedName>
    <definedName name="Octuber" localSheetId="38">#REF!</definedName>
    <definedName name="Octuber" localSheetId="39">#REF!</definedName>
    <definedName name="Octuber" localSheetId="10">#REF!</definedName>
    <definedName name="Octuber" localSheetId="11">#REF!</definedName>
    <definedName name="Octuber" localSheetId="12">#REF!</definedName>
    <definedName name="Octuber" localSheetId="13">#REF!</definedName>
    <definedName name="Octuber" localSheetId="14">#REF!</definedName>
    <definedName name="Octuber" localSheetId="15">#REF!</definedName>
    <definedName name="Octuber">#REF!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#REF!</definedName>
    <definedName name="oo" localSheetId="6">#REF!</definedName>
    <definedName name="oo" localSheetId="5">#REF!</definedName>
    <definedName name="oo" localSheetId="4">#REF!</definedName>
    <definedName name="oo" localSheetId="7">#REF!</definedName>
    <definedName name="oo" localSheetId="16">#REF!</definedName>
    <definedName name="oo" localSheetId="17">#REF!</definedName>
    <definedName name="oo" localSheetId="8">#REF!</definedName>
    <definedName name="oo" localSheetId="29">#REF!</definedName>
    <definedName name="oo" localSheetId="30">#REF!</definedName>
    <definedName name="oo" localSheetId="31">#REF!</definedName>
    <definedName name="oo" localSheetId="32">#REF!</definedName>
    <definedName name="oo" localSheetId="33">#REF!</definedName>
    <definedName name="oo" localSheetId="34">#REF!</definedName>
    <definedName name="oo" localSheetId="35">#REF!</definedName>
    <definedName name="oo" localSheetId="9">#REF!</definedName>
    <definedName name="oo" localSheetId="36">#REF!</definedName>
    <definedName name="oo" localSheetId="37">#REF!</definedName>
    <definedName name="oo" localSheetId="38">#REF!</definedName>
    <definedName name="oo" localSheetId="10">#REF!</definedName>
    <definedName name="oo" localSheetId="11">#REF!</definedName>
    <definedName name="oo" localSheetId="12">#REF!</definedName>
    <definedName name="oo" localSheetId="13">#REF!</definedName>
    <definedName name="oo" localSheetId="14">#REF!</definedName>
    <definedName name="oo" localSheetId="15">#REF!</definedName>
    <definedName name="oo">#REF!</definedName>
    <definedName name="OPC">#REF!</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#REF!</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#REF!</definedName>
    <definedName name="PN">#REF!</definedName>
    <definedName name="Pop_Sig_T">#REF!</definedName>
    <definedName name="PPC">#REF!</definedName>
    <definedName name="ppppp" localSheetId="3">#REF!</definedName>
    <definedName name="ppppp" localSheetId="6">#REF!</definedName>
    <definedName name="ppppp" localSheetId="5">#REF!</definedName>
    <definedName name="ppppp" localSheetId="4">#REF!</definedName>
    <definedName name="ppppp" localSheetId="7">#REF!</definedName>
    <definedName name="ppppp" localSheetId="16">#REF!</definedName>
    <definedName name="ppppp" localSheetId="17">#REF!</definedName>
    <definedName name="ppppp" localSheetId="8">#REF!</definedName>
    <definedName name="ppppp" localSheetId="29">#REF!</definedName>
    <definedName name="ppppp" localSheetId="30">#REF!</definedName>
    <definedName name="ppppp" localSheetId="31">#REF!</definedName>
    <definedName name="ppppp" localSheetId="32">#REF!</definedName>
    <definedName name="ppppp" localSheetId="33">#REF!</definedName>
    <definedName name="ppppp" localSheetId="34">#REF!</definedName>
    <definedName name="ppppp" localSheetId="35">#REF!</definedName>
    <definedName name="ppppp" localSheetId="9">#REF!</definedName>
    <definedName name="ppppp" localSheetId="36">#REF!</definedName>
    <definedName name="ppppp" localSheetId="37">#REF!</definedName>
    <definedName name="ppppp" localSheetId="38">#REF!</definedName>
    <definedName name="ppppp" localSheetId="39">#REF!</definedName>
    <definedName name="ppppp" localSheetId="10">#REF!</definedName>
    <definedName name="ppppp" localSheetId="11">#REF!</definedName>
    <definedName name="ppppp" localSheetId="12">#REF!</definedName>
    <definedName name="ppppp" localSheetId="13">#REF!</definedName>
    <definedName name="ppppp" localSheetId="14">#REF!</definedName>
    <definedName name="ppppp" localSheetId="15">#REF!</definedName>
    <definedName name="ppppp">#REF!</definedName>
    <definedName name="PrecioMedioLt">#REF!</definedName>
    <definedName name="PrecioUnLt">#REF!</definedName>
    <definedName name="PREPARED_BY">#REF!</definedName>
    <definedName name="PREPARED_DATE">#REF!</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#REF!</definedName>
    <definedName name="Presupuesto" localSheetId="3">#REF!,#REF!,#REF!,#REF!</definedName>
    <definedName name="Presupuesto" localSheetId="6">#REF!,#REF!,#REF!,#REF!</definedName>
    <definedName name="Presupuesto" localSheetId="5">#REF!,#REF!,#REF!,#REF!</definedName>
    <definedName name="Presupuesto" localSheetId="4">#REF!,#REF!,#REF!,#REF!</definedName>
    <definedName name="Presupuesto" localSheetId="7">#REF!,#REF!,#REF!,#REF!</definedName>
    <definedName name="Presupuesto" localSheetId="16">#REF!,#REF!,#REF!,#REF!</definedName>
    <definedName name="Presupuesto" localSheetId="17">#REF!,#REF!,#REF!,#REF!</definedName>
    <definedName name="Presupuesto" localSheetId="8">#REF!,#REF!,#REF!,#REF!</definedName>
    <definedName name="Presupuesto" localSheetId="29">#REF!,#REF!,#REF!,#REF!</definedName>
    <definedName name="Presupuesto" localSheetId="30">#REF!,#REF!,#REF!,#REF!</definedName>
    <definedName name="Presupuesto" localSheetId="31">#REF!,#REF!,#REF!,#REF!</definedName>
    <definedName name="Presupuesto" localSheetId="32">#REF!,#REF!,#REF!,#REF!</definedName>
    <definedName name="Presupuesto" localSheetId="33">#REF!,#REF!,#REF!,#REF!</definedName>
    <definedName name="Presupuesto" localSheetId="34">#REF!,#REF!,#REF!,#REF!</definedName>
    <definedName name="Presupuesto" localSheetId="35">#REF!,#REF!,#REF!,#REF!</definedName>
    <definedName name="Presupuesto" localSheetId="9">#REF!,#REF!,#REF!,#REF!</definedName>
    <definedName name="Presupuesto" localSheetId="36">#REF!,#REF!,#REF!,#REF!</definedName>
    <definedName name="Presupuesto" localSheetId="37">#REF!,#REF!,#REF!,#REF!</definedName>
    <definedName name="Presupuesto" localSheetId="38">#REF!,#REF!,#REF!,#REF!</definedName>
    <definedName name="Presupuesto" localSheetId="39">#REF!,#REF!,#REF!,#REF!</definedName>
    <definedName name="Presupuesto" localSheetId="10">#REF!,#REF!,#REF!,#REF!</definedName>
    <definedName name="Presupuesto" localSheetId="11">#REF!,#REF!,#REF!,#REF!</definedName>
    <definedName name="Presupuesto" localSheetId="12">#REF!,#REF!,#REF!,#REF!</definedName>
    <definedName name="Presupuesto" localSheetId="13">#REF!,#REF!,#REF!,#REF!</definedName>
    <definedName name="Presupuesto" localSheetId="14">#REF!,#REF!,#REF!,#REF!</definedName>
    <definedName name="Presupuesto" localSheetId="15">#REF!,#REF!,#REF!,#REF!</definedName>
    <definedName name="Presupuesto">#REF!,#REF!,#REF!,#REF!</definedName>
    <definedName name="prevnorte" localSheetId="3">#REF!</definedName>
    <definedName name="prevnorte" localSheetId="6">#REF!</definedName>
    <definedName name="prevnorte" localSheetId="5">#REF!</definedName>
    <definedName name="prevnorte" localSheetId="4">#REF!</definedName>
    <definedName name="prevnorte" localSheetId="7">#REF!</definedName>
    <definedName name="prevnorte" localSheetId="16">#REF!</definedName>
    <definedName name="prevnorte" localSheetId="17">#REF!</definedName>
    <definedName name="prevnorte" localSheetId="8">#REF!</definedName>
    <definedName name="prevnorte" localSheetId="29">#REF!</definedName>
    <definedName name="prevnorte" localSheetId="30">#REF!</definedName>
    <definedName name="prevnorte" localSheetId="31">#REF!</definedName>
    <definedName name="prevnorte" localSheetId="32">#REF!</definedName>
    <definedName name="prevnorte" localSheetId="33">#REF!</definedName>
    <definedName name="prevnorte" localSheetId="34">#REF!</definedName>
    <definedName name="prevnorte" localSheetId="35">#REF!</definedName>
    <definedName name="prevnorte" localSheetId="9">#REF!</definedName>
    <definedName name="prevnorte" localSheetId="36">#REF!</definedName>
    <definedName name="prevnorte" localSheetId="37">#REF!</definedName>
    <definedName name="prevnorte" localSheetId="38">#REF!</definedName>
    <definedName name="prevnorte" localSheetId="39">#REF!</definedName>
    <definedName name="prevnorte" localSheetId="10">#REF!</definedName>
    <definedName name="prevnorte" localSheetId="11">#REF!</definedName>
    <definedName name="prevnorte" localSheetId="12">#REF!</definedName>
    <definedName name="prevnorte" localSheetId="13">#REF!</definedName>
    <definedName name="prevnorte" localSheetId="14">#REF!</definedName>
    <definedName name="prevnorte" localSheetId="15">#REF!</definedName>
    <definedName name="prevnorte">#REF!</definedName>
    <definedName name="prevsur" localSheetId="3">#REF!</definedName>
    <definedName name="prevsur" localSheetId="6">#REF!</definedName>
    <definedName name="prevsur" localSheetId="5">#REF!</definedName>
    <definedName name="prevsur" localSheetId="4">#REF!</definedName>
    <definedName name="prevsur" localSheetId="7">#REF!</definedName>
    <definedName name="prevsur" localSheetId="16">#REF!</definedName>
    <definedName name="prevsur" localSheetId="17">#REF!</definedName>
    <definedName name="prevsur" localSheetId="29">#REF!</definedName>
    <definedName name="prevsur" localSheetId="30">#REF!</definedName>
    <definedName name="prevsur" localSheetId="9">#REF!</definedName>
    <definedName name="prevsur" localSheetId="10">#REF!</definedName>
    <definedName name="prevsur" localSheetId="11">#REF!</definedName>
    <definedName name="prevsur" localSheetId="12">#REF!</definedName>
    <definedName name="prevsur" localSheetId="13">#REF!</definedName>
    <definedName name="prevsur" localSheetId="14">#REF!</definedName>
    <definedName name="prevsur" localSheetId="15">#REF!</definedName>
    <definedName name="prevsur">#REF!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#REF!</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#REF!</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#REF!</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#REF!</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#REF!</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#REF!</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#REF!</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#REF!</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#REF!</definedName>
    <definedName name="PY_Interest_Expense">#REF!</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#REF!</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#REF!</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#REF!</definedName>
    <definedName name="PY_Marketable_Sec" localSheetId="5">#REF!</definedName>
    <definedName name="PY_Marketable_Sec" localSheetId="4">#REF!</definedName>
    <definedName name="PY_Marketable_Sec" localSheetId="29">#REF!</definedName>
    <definedName name="PY_Marketable_Sec" localSheetId="30">#REF!</definedName>
    <definedName name="PY_Marketable_Sec">#REF!</definedName>
    <definedName name="PY_NET_PROFIT">#REF!</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#REF!</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#REF!</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#REF!</definedName>
    <definedName name="PY_Preferred_Stock" localSheetId="5">#REF!</definedName>
    <definedName name="PY_Preferred_Stock" localSheetId="4">#REF!</definedName>
    <definedName name="PY_Preferred_Stock" localSheetId="29">#REF!</definedName>
    <definedName name="PY_Preferred_Stock" localSheetId="30">#REF!</definedName>
    <definedName name="PY_Preferred_Stock">#REF!</definedName>
    <definedName name="PY_QUICK_ASSETS">#REF!</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#REF!</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#REF!</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#REF!</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#REF!</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#REF!</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#REF!</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#REF!</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#REF!</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#REF!</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#REF!</definedName>
    <definedName name="PY2_Interest_Expense">#REF!</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#REF!</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#REF!</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#REF!</definedName>
    <definedName name="PY2_Marketable_Sec" localSheetId="5">#REF!</definedName>
    <definedName name="PY2_Marketable_Sec" localSheetId="4">#REF!</definedName>
    <definedName name="PY2_Marketable_Sec" localSheetId="29">#REF!</definedName>
    <definedName name="PY2_Marketable_Sec" localSheetId="30">#REF!</definedName>
    <definedName name="PY2_Marketable_Sec">#REF!</definedName>
    <definedName name="PY2_NET_PROFIT">#REF!</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#REF!</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#REF!</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#REF!</definedName>
    <definedName name="PY2_Preferred_Stock" localSheetId="5">#REF!</definedName>
    <definedName name="PY2_Preferred_Stock" localSheetId="4">#REF!</definedName>
    <definedName name="PY2_Preferred_Stock" localSheetId="29">#REF!</definedName>
    <definedName name="PY2_Preferred_Stock" localSheetId="30">#REF!</definedName>
    <definedName name="PY2_Preferred_Stock">#REF!</definedName>
    <definedName name="PY2_QUICK_ASSETS">#REF!</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#REF!</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#REF!</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#REF!</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#REF!</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#REF!</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#REF!</definedName>
    <definedName name="QWE" localSheetId="5">#REF!</definedName>
    <definedName name="QWE" localSheetId="4">#REF!</definedName>
    <definedName name="QWE" localSheetId="29">#REF!</definedName>
    <definedName name="QWE" localSheetId="30">#REF!</definedName>
    <definedName name="QW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#REF!</definedName>
    <definedName name="RateRMB">#REF!</definedName>
    <definedName name="Ratios">#REF!</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#REF!</definedName>
    <definedName name="rdos" localSheetId="5">#REF!</definedName>
    <definedName name="rdos" localSheetId="4">#REF!</definedName>
    <definedName name="rdos" localSheetId="29">#REF!</definedName>
    <definedName name="rdos" localSheetId="30">#REF!</definedName>
    <definedName name="rdos">#REF!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#REF!</definedName>
    <definedName name="rf" localSheetId="4">#REF!</definedName>
    <definedName name="rf" localSheetId="29">#REF!</definedName>
    <definedName name="rf" localSheetId="30">#REF!</definedName>
    <definedName name="rf">#REF!</definedName>
    <definedName name="RFYPT">#REF!</definedName>
    <definedName name="RFYPTP">#REF!</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#REF!</definedName>
    <definedName name="RPTH" localSheetId="5">#REF!</definedName>
    <definedName name="RPTH" localSheetId="4">#REF!</definedName>
    <definedName name="RPTH" localSheetId="29">#REF!</definedName>
    <definedName name="RPTH" localSheetId="30">#REF!</definedName>
    <definedName name="RPTH">#REF!</definedName>
    <definedName name="RQQ">#REF!</definedName>
    <definedName name="rr" localSheetId="3">#REF!</definedName>
    <definedName name="rr" localSheetId="6">#REF!</definedName>
    <definedName name="rr" localSheetId="5">#REF!</definedName>
    <definedName name="rr" localSheetId="4">#REF!</definedName>
    <definedName name="rr" localSheetId="7">#REF!</definedName>
    <definedName name="rr" localSheetId="16">#REF!</definedName>
    <definedName name="rr" localSheetId="17">#REF!</definedName>
    <definedName name="rr" localSheetId="8">#REF!</definedName>
    <definedName name="rr" localSheetId="29">#REF!</definedName>
    <definedName name="rr" localSheetId="30">#REF!</definedName>
    <definedName name="rr" localSheetId="31">#REF!</definedName>
    <definedName name="rr" localSheetId="32">#REF!</definedName>
    <definedName name="rr" localSheetId="33">#REF!</definedName>
    <definedName name="rr" localSheetId="34">#REF!</definedName>
    <definedName name="rr" localSheetId="35">#REF!</definedName>
    <definedName name="rr" localSheetId="9">#REF!</definedName>
    <definedName name="rr" localSheetId="36">#REF!</definedName>
    <definedName name="rr" localSheetId="37">#REF!</definedName>
    <definedName name="rr" localSheetId="38">#REF!</definedName>
    <definedName name="rr" localSheetId="39">#REF!</definedName>
    <definedName name="rr" localSheetId="10">#REF!</definedName>
    <definedName name="rr" localSheetId="11">#REF!</definedName>
    <definedName name="rr" localSheetId="12">#REF!</definedName>
    <definedName name="rr" localSheetId="13">#REF!</definedName>
    <definedName name="rr" localSheetId="14">#REF!</definedName>
    <definedName name="rr" localSheetId="15">#REF!</definedName>
    <definedName name="rr">#REF!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#REF!</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#REF!</definedName>
    <definedName name="Samp_TM_Exp_Diff" localSheetId="3">#REF!</definedName>
    <definedName name="Samp_TM_Exp_Diff" localSheetId="6">#REF!</definedName>
    <definedName name="Samp_TM_Exp_Diff" localSheetId="5">#REF!</definedName>
    <definedName name="Samp_TM_Exp_Diff" localSheetId="4">#REF!</definedName>
    <definedName name="Samp_TM_Exp_Diff" localSheetId="7">#REF!</definedName>
    <definedName name="Samp_TM_Exp_Diff" localSheetId="16">#REF!</definedName>
    <definedName name="Samp_TM_Exp_Diff" localSheetId="17">#REF!</definedName>
    <definedName name="Samp_TM_Exp_Diff" localSheetId="8">#REF!</definedName>
    <definedName name="Samp_TM_Exp_Diff" localSheetId="29">#REF!</definedName>
    <definedName name="Samp_TM_Exp_Diff" localSheetId="30">#REF!</definedName>
    <definedName name="Samp_TM_Exp_Diff" localSheetId="31">#REF!</definedName>
    <definedName name="Samp_TM_Exp_Diff" localSheetId="32">#REF!</definedName>
    <definedName name="Samp_TM_Exp_Diff" localSheetId="33">#REF!</definedName>
    <definedName name="Samp_TM_Exp_Diff" localSheetId="34">#REF!</definedName>
    <definedName name="Samp_TM_Exp_Diff" localSheetId="35">#REF!</definedName>
    <definedName name="Samp_TM_Exp_Diff" localSheetId="9">#REF!</definedName>
    <definedName name="Samp_TM_Exp_Diff" localSheetId="36">#REF!</definedName>
    <definedName name="Samp_TM_Exp_Diff" localSheetId="37">#REF!</definedName>
    <definedName name="Samp_TM_Exp_Diff" localSheetId="38">#REF!</definedName>
    <definedName name="Samp_TM_Exp_Diff" localSheetId="39">#REF!</definedName>
    <definedName name="Samp_TM_Exp_Diff" localSheetId="10">#REF!</definedName>
    <definedName name="Samp_TM_Exp_Diff" localSheetId="11">#REF!</definedName>
    <definedName name="Samp_TM_Exp_Diff" localSheetId="12">#REF!</definedName>
    <definedName name="Samp_TM_Exp_Diff" localSheetId="13">#REF!</definedName>
    <definedName name="Samp_TM_Exp_Diff" localSheetId="14">#REF!</definedName>
    <definedName name="Samp_TM_Exp_Diff" localSheetId="15">#REF!</definedName>
    <definedName name="Samp_TM_Exp_Diff">#REF!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#REF!</definedName>
    <definedName name="SDF">#REF!</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#REF!</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#REF!</definedName>
    <definedName name="Strat_1_Def" localSheetId="5">#REF!</definedName>
    <definedName name="Strat_1_Def" localSheetId="4">#REF!</definedName>
    <definedName name="Strat_1_Def" localSheetId="29">#REF!</definedName>
    <definedName name="Strat_1_Def" localSheetId="30">#REF!</definedName>
    <definedName name="Strat_1_Def">#REF!</definedName>
    <definedName name="Strat_1_It" localSheetId="3">#REF!</definedName>
    <definedName name="Strat_1_It" localSheetId="5">#REF!</definedName>
    <definedName name="Strat_1_It" localSheetId="4">#REF!</definedName>
    <definedName name="Strat_1_It" localSheetId="29">#REF!</definedName>
    <definedName name="Strat_1_It" localSheetId="30">#REF!</definedName>
    <definedName name="Strat_1_It">#REF!</definedName>
    <definedName name="Strat_1_T" localSheetId="5">#REF!</definedName>
    <definedName name="Strat_1_T">#REF!</definedName>
    <definedName name="Strat_2_Def" localSheetId="5">#REF!</definedName>
    <definedName name="Strat_2_Def">#REF!</definedName>
    <definedName name="Strat_2_It" localSheetId="5">#REF!</definedName>
    <definedName name="Strat_2_It">#REF!</definedName>
    <definedName name="Strat_2_T" localSheetId="5">#REF!</definedName>
    <definedName name="Strat_2_T">#REF!</definedName>
    <definedName name="Strat_Def" localSheetId="5">#REF!</definedName>
    <definedName name="Strat_Def">#REF!</definedName>
    <definedName name="Strat_T_It" localSheetId="5">#REF!</definedName>
    <definedName name="Strat_T_It">#REF!</definedName>
    <definedName name="Strat_T_T" localSheetId="5">#REF!</definedName>
    <definedName name="Strat_T_T">#REF!</definedName>
    <definedName name="strMonth">#REF!</definedName>
    <definedName name="strMonthLng">#REF!</definedName>
    <definedName name="SUBPLATFORM">#REF!</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#REF!</definedName>
    <definedName name="tabla" localSheetId="3">#REF!</definedName>
    <definedName name="tabla" localSheetId="6">#REF!</definedName>
    <definedName name="tabla" localSheetId="5">#REF!</definedName>
    <definedName name="tabla" localSheetId="4">#REF!</definedName>
    <definedName name="tabla" localSheetId="7">#REF!</definedName>
    <definedName name="tabla" localSheetId="16">#REF!</definedName>
    <definedName name="tabla" localSheetId="17">#REF!</definedName>
    <definedName name="tabla" localSheetId="8">#REF!</definedName>
    <definedName name="tabla" localSheetId="29">#REF!</definedName>
    <definedName name="tabla" localSheetId="30">#REF!</definedName>
    <definedName name="tabla" localSheetId="31">#REF!</definedName>
    <definedName name="tabla" localSheetId="32">#REF!</definedName>
    <definedName name="tabla" localSheetId="33">#REF!</definedName>
    <definedName name="tabla" localSheetId="34">#REF!</definedName>
    <definedName name="tabla" localSheetId="35">#REF!</definedName>
    <definedName name="tabla" localSheetId="9">#REF!</definedName>
    <definedName name="tabla" localSheetId="36">#REF!</definedName>
    <definedName name="tabla" localSheetId="37">#REF!</definedName>
    <definedName name="tabla" localSheetId="38">#REF!</definedName>
    <definedName name="tabla" localSheetId="39">#REF!</definedName>
    <definedName name="tabla" localSheetId="10">#REF!</definedName>
    <definedName name="tabla" localSheetId="11">#REF!</definedName>
    <definedName name="tabla" localSheetId="12">#REF!</definedName>
    <definedName name="tabla" localSheetId="13">#REF!</definedName>
    <definedName name="tabla" localSheetId="14">#REF!</definedName>
    <definedName name="tabla" localSheetId="15">#REF!</definedName>
    <definedName name="tabl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#REF!</definedName>
    <definedName name="tal_technologies_factura_aparte_por_US__1.314_80_ya_pagado">#REF!</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#REF!</definedName>
    <definedName name="TC1DEC" localSheetId="3">#REF!</definedName>
    <definedName name="TC1DEC" localSheetId="6">#REF!</definedName>
    <definedName name="TC1DEC" localSheetId="5">#REF!</definedName>
    <definedName name="TC1DEC" localSheetId="4">#REF!</definedName>
    <definedName name="TC1DEC" localSheetId="7">#REF!</definedName>
    <definedName name="TC1DEC" localSheetId="16">#REF!</definedName>
    <definedName name="TC1DEC" localSheetId="17">#REF!</definedName>
    <definedName name="TC1DEC" localSheetId="8">#REF!</definedName>
    <definedName name="TC1DEC" localSheetId="29">#REF!</definedName>
    <definedName name="TC1DEC" localSheetId="30">#REF!</definedName>
    <definedName name="TC1DEC" localSheetId="31">#REF!</definedName>
    <definedName name="TC1DEC" localSheetId="32">#REF!</definedName>
    <definedName name="TC1DEC" localSheetId="33">#REF!</definedName>
    <definedName name="TC1DEC" localSheetId="34">#REF!</definedName>
    <definedName name="TC1DEC" localSheetId="35">#REF!</definedName>
    <definedName name="TC1DEC" localSheetId="9">#REF!</definedName>
    <definedName name="TC1DEC" localSheetId="36">#REF!</definedName>
    <definedName name="TC1DEC" localSheetId="37">#REF!</definedName>
    <definedName name="TC1DEC" localSheetId="38">#REF!</definedName>
    <definedName name="TC1DEC" localSheetId="39">#REF!</definedName>
    <definedName name="TC1DEC" localSheetId="10">#REF!</definedName>
    <definedName name="TC1DEC" localSheetId="11">#REF!</definedName>
    <definedName name="TC1DEC" localSheetId="12">#REF!</definedName>
    <definedName name="TC1DEC" localSheetId="13">#REF!</definedName>
    <definedName name="TC1DEC" localSheetId="14">#REF!</definedName>
    <definedName name="TC1DEC" localSheetId="15">#REF!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3">#REF!</definedName>
    <definedName name="TC4DEC" localSheetId="6">#REF!</definedName>
    <definedName name="TC4DEC" localSheetId="5">#REF!</definedName>
    <definedName name="TC4DEC" localSheetId="4">#REF!</definedName>
    <definedName name="TC4DEC" localSheetId="7">#REF!</definedName>
    <definedName name="TC4DEC" localSheetId="16">#REF!</definedName>
    <definedName name="TC4DEC" localSheetId="17">#REF!</definedName>
    <definedName name="TC4DEC" localSheetId="8">#REF!</definedName>
    <definedName name="TC4DEC" localSheetId="29">#REF!</definedName>
    <definedName name="TC4DEC" localSheetId="30">#REF!</definedName>
    <definedName name="TC4DEC" localSheetId="31">#REF!</definedName>
    <definedName name="TC4DEC" localSheetId="32">#REF!</definedName>
    <definedName name="TC4DEC" localSheetId="33">#REF!</definedName>
    <definedName name="TC4DEC" localSheetId="34">#REF!</definedName>
    <definedName name="TC4DEC" localSheetId="35">#REF!</definedName>
    <definedName name="TC4DEC" localSheetId="9">#REF!</definedName>
    <definedName name="TC4DEC" localSheetId="36">#REF!</definedName>
    <definedName name="TC4DEC" localSheetId="37">#REF!</definedName>
    <definedName name="TC4DEC" localSheetId="38">#REF!</definedName>
    <definedName name="TC4DEC" localSheetId="39">#REF!</definedName>
    <definedName name="TC4DEC" localSheetId="10">#REF!</definedName>
    <definedName name="TC4DEC" localSheetId="11">#REF!</definedName>
    <definedName name="TC4DEC" localSheetId="12">#REF!</definedName>
    <definedName name="TC4DEC" localSheetId="13">#REF!</definedName>
    <definedName name="TC4DEC" localSheetId="14">#REF!</definedName>
    <definedName name="TC4DEC" localSheetId="15">#REF!</definedName>
    <definedName name="TC4DEC">#REF!</definedName>
    <definedName name="TC4FCP">#REF!</definedName>
    <definedName name="TC4FOR">#REF!</definedName>
    <definedName name="TC4ÑEM">#REF!</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#REF!</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#REF!</definedName>
    <definedName name="TEST14" localSheetId="5">#REF!</definedName>
    <definedName name="TEST14" localSheetId="4">#REF!</definedName>
    <definedName name="TEST14" localSheetId="29">#REF!</definedName>
    <definedName name="TEST14" localSheetId="30">#REF!</definedName>
    <definedName name="TEST14">#REF!</definedName>
    <definedName name="TEST15" localSheetId="3">#REF!</definedName>
    <definedName name="TEST15" localSheetId="5">#REF!</definedName>
    <definedName name="TEST15" localSheetId="4">#REF!</definedName>
    <definedName name="TEST15" localSheetId="29">#REF!</definedName>
    <definedName name="TEST15" localSheetId="30">#REF!</definedName>
    <definedName name="TEST15">#REF!</definedName>
    <definedName name="TEST16" localSheetId="5">#REF!</definedName>
    <definedName name="TEST16">#REF!</definedName>
    <definedName name="TEST17" localSheetId="5">#REF!</definedName>
    <definedName name="TEST17">#REF!</definedName>
    <definedName name="TEST18" localSheetId="5">#REF!</definedName>
    <definedName name="TEST18">#REF!</definedName>
    <definedName name="TEST19" localSheetId="5">#REF!</definedName>
    <definedName name="TEST19">#REF!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#REF!</definedName>
    <definedName name="TEST20" localSheetId="5">#REF!</definedName>
    <definedName name="TEST20" localSheetId="4">#REF!</definedName>
    <definedName name="TEST20" localSheetId="29">#REF!</definedName>
    <definedName name="TEST20" localSheetId="30">#REF!</definedName>
    <definedName name="TEST20">#REF!</definedName>
    <definedName name="TEST21" localSheetId="3">#REF!</definedName>
    <definedName name="TEST21" localSheetId="5">#REF!</definedName>
    <definedName name="TEST21">#REF!</definedName>
    <definedName name="TEST22" localSheetId="5">#REF!</definedName>
    <definedName name="TEST22">#REF!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#REF!</definedName>
    <definedName name="TextRefCopy12" localSheetId="4">#REF!</definedName>
    <definedName name="TextRefCopy12" localSheetId="29">#REF!</definedName>
    <definedName name="TextRefCopy12" localSheetId="30">#REF!</definedName>
    <definedName name="TextRefCopy12">#REF!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#REF!</definedName>
    <definedName name="TextRefCopy123" localSheetId="5">#REF!</definedName>
    <definedName name="TextRefCopy123" localSheetId="4">#REF!</definedName>
    <definedName name="TextRefCopy123" localSheetId="29">#REF!</definedName>
    <definedName name="TextRefCopy123" localSheetId="30">#REF!</definedName>
    <definedName name="TextRefCopy123">#REF!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#REF!</definedName>
    <definedName name="TextRefCopy128" localSheetId="4">#REF!</definedName>
    <definedName name="TextRefCopy128" localSheetId="29">#REF!</definedName>
    <definedName name="TextRefCopy128" localSheetId="30">#REF!</definedName>
    <definedName name="TextRefCopy128">#REF!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#REF!</definedName>
    <definedName name="TextRefCopy13">#REF!</definedName>
    <definedName name="TextRefCopy130" localSheetId="5">#REF!</definedName>
    <definedName name="TextRefCopy130">#REF!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#REF!</definedName>
    <definedName name="TextRefCopy133" localSheetId="5">#REF!</definedName>
    <definedName name="TextRefCopy133" localSheetId="4">#REF!</definedName>
    <definedName name="TextRefCopy133" localSheetId="29">#REF!</definedName>
    <definedName name="TextRefCopy133" localSheetId="30">#REF!</definedName>
    <definedName name="TextRefCopy133">#REF!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#REF!</definedName>
    <definedName name="TextRefCopy14" localSheetId="5">#REF!</definedName>
    <definedName name="TextRefCopy14" localSheetId="4">#REF!</definedName>
    <definedName name="TextRefCopy14" localSheetId="29">#REF!</definedName>
    <definedName name="TextRefCopy14" localSheetId="30">#REF!</definedName>
    <definedName name="TextRefCopy14">#REF!</definedName>
    <definedName name="TextRefCopy15" localSheetId="3">#REF!</definedName>
    <definedName name="TextRefCopy15" localSheetId="5">#REF!</definedName>
    <definedName name="TextRefCopy15" localSheetId="4">#REF!</definedName>
    <definedName name="TextRefCopy15" localSheetId="29">#REF!</definedName>
    <definedName name="TextRefCopy15" localSheetId="30">#REF!</definedName>
    <definedName name="TextRefCopy15">#REF!</definedName>
    <definedName name="TextRefCopy16" localSheetId="3">#REF!</definedName>
    <definedName name="TextRefCopy16" localSheetId="5">#REF!</definedName>
    <definedName name="TextRefCopy16" localSheetId="4">#REF!</definedName>
    <definedName name="TextRefCopy16" localSheetId="29">#REF!</definedName>
    <definedName name="TextRefCopy16" localSheetId="30">#REF!</definedName>
    <definedName name="TextRefCopy16">#REF!</definedName>
    <definedName name="TextRefCopy18" localSheetId="5">#REF!</definedName>
    <definedName name="TextRefCopy18">#REF!</definedName>
    <definedName name="TextRefCopy19" localSheetId="5">#REF!</definedName>
    <definedName name="TextRefCopy19">#REF!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#REF!</definedName>
    <definedName name="TextRefCopy20">#REF!</definedName>
    <definedName name="TextRefCopy21" localSheetId="5">#REF!</definedName>
    <definedName name="TextRefCopy21">#REF!</definedName>
    <definedName name="TextRefCopy22" localSheetId="5">#REF!</definedName>
    <definedName name="TextRefCopy22">#REF!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#REF!</definedName>
    <definedName name="TextRefCopy30" localSheetId="4">#REF!</definedName>
    <definedName name="TextRefCopy30" localSheetId="29">#REF!</definedName>
    <definedName name="TextRefCopy30" localSheetId="30">#REF!</definedName>
    <definedName name="TextRefCopy30">#REF!</definedName>
    <definedName name="TextRefCopy32" localSheetId="5">#REF!</definedName>
    <definedName name="TextRefCopy32">#REF!</definedName>
    <definedName name="TextRefCopy33" localSheetId="5">#REF!</definedName>
    <definedName name="TextRefCopy33">#REF!</definedName>
    <definedName name="TextRefCopy34" localSheetId="5">#REF!</definedName>
    <definedName name="TextRefCopy34">#REF!</definedName>
    <definedName name="TextRefCopy35" localSheetId="5">#REF!</definedName>
    <definedName name="TextRefCopy35">#REF!</definedName>
    <definedName name="TextRefCopy36" localSheetId="5">#REF!</definedName>
    <definedName name="TextRefCopy36">#REF!</definedName>
    <definedName name="TextRefCopy37" localSheetId="5">#REF!</definedName>
    <definedName name="TextRefCopy37">#REF!</definedName>
    <definedName name="TextRefCopy38" localSheetId="5">#REF!</definedName>
    <definedName name="TextRefCopy38">#REF!</definedName>
    <definedName name="TextRefCopy39" localSheetId="5">#REF!</definedName>
    <definedName name="TextRefCopy39">#REF!</definedName>
    <definedName name="TextRefCopy4">#REF!</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#REF!</definedName>
    <definedName name="TextRefCopy40" localSheetId="5">#REF!</definedName>
    <definedName name="TextRefCopy40" localSheetId="4">#REF!</definedName>
    <definedName name="TextRefCopy40" localSheetId="29">#REF!</definedName>
    <definedName name="TextRefCopy40" localSheetId="30">#REF!</definedName>
    <definedName name="TextRefCopy40">#REF!</definedName>
    <definedName name="TextRefCopy41" localSheetId="3">#REF!</definedName>
    <definedName name="TextRefCopy41" localSheetId="5">#REF!</definedName>
    <definedName name="TextRefCopy41" localSheetId="4">#REF!</definedName>
    <definedName name="TextRefCopy41" localSheetId="29">#REF!</definedName>
    <definedName name="TextRefCopy41" localSheetId="30">#REF!</definedName>
    <definedName name="TextRefCopy41">#REF!</definedName>
    <definedName name="TextRefCopy42" localSheetId="5">#REF!</definedName>
    <definedName name="TextRefCopy42">#REF!</definedName>
    <definedName name="TextRefCopy43" localSheetId="5">#REF!</definedName>
    <definedName name="TextRefCopy43">#REF!</definedName>
    <definedName name="TextRefCopy44" localSheetId="5">#REF!</definedName>
    <definedName name="TextRefCopy44">#REF!</definedName>
    <definedName name="TextRefCopy45" localSheetId="5">#REF!</definedName>
    <definedName name="TextRefCopy45">#REF!</definedName>
    <definedName name="TextRefCopy46" localSheetId="5">#REF!</definedName>
    <definedName name="TextRefCopy46">#REF!</definedName>
    <definedName name="TextRefCopy47" localSheetId="5">#REF!</definedName>
    <definedName name="TextRefCopy47">#REF!</definedName>
    <definedName name="TextRefCopy48" localSheetId="5">#REF!</definedName>
    <definedName name="TextRefCopy48">#REF!</definedName>
    <definedName name="TextRefCopy49" localSheetId="5">#REF!</definedName>
    <definedName name="TextRefCopy49">#REF!</definedName>
    <definedName name="TextRefCopy5">#REF!</definedName>
    <definedName name="TextRefCopy50" localSheetId="3">#REF!</definedName>
    <definedName name="TextRefCopy50" localSheetId="6">#REF!</definedName>
    <definedName name="TextRefCopy50" localSheetId="5">#REF!</definedName>
    <definedName name="TextRefCopy50" localSheetId="4">#REF!</definedName>
    <definedName name="TextRefCopy50" localSheetId="7">#REF!</definedName>
    <definedName name="TextRefCopy50" localSheetId="16">#REF!</definedName>
    <definedName name="TextRefCopy50" localSheetId="17">#REF!</definedName>
    <definedName name="TextRefCopy50" localSheetId="29">#REF!</definedName>
    <definedName name="TextRefCopy50" localSheetId="30">#REF!</definedName>
    <definedName name="TextRefCopy50" localSheetId="9">#REF!</definedName>
    <definedName name="TextRefCopy50" localSheetId="10">#REF!</definedName>
    <definedName name="TextRefCopy50" localSheetId="12">#REF!</definedName>
    <definedName name="TextRefCopy50" localSheetId="13">#REF!</definedName>
    <definedName name="TextRefCopy50" localSheetId="14">#REF!</definedName>
    <definedName name="TextRefCopy50" localSheetId="15">#REF!</definedName>
    <definedName name="TextRefCopy50">#REF!</definedName>
    <definedName name="TextRefCopy51" localSheetId="3">#REF!</definedName>
    <definedName name="TextRefCopy51" localSheetId="5">#REF!</definedName>
    <definedName name="TextRefCopy51" localSheetId="4">#REF!</definedName>
    <definedName name="TextRefCopy51" localSheetId="29">#REF!</definedName>
    <definedName name="TextRefCopy51" localSheetId="30">#REF!</definedName>
    <definedName name="TextRefCopy51">#REF!</definedName>
    <definedName name="TextRefCopy52" localSheetId="3">#REF!</definedName>
    <definedName name="TextRefCopy52" localSheetId="5">#REF!</definedName>
    <definedName name="TextRefCopy52" localSheetId="4">#REF!</definedName>
    <definedName name="TextRefCopy52" localSheetId="29">#REF!</definedName>
    <definedName name="TextRefCopy52" localSheetId="30">#REF!</definedName>
    <definedName name="TextRefCopy52">#REF!</definedName>
    <definedName name="TextRefCopy53" localSheetId="3">#REF!</definedName>
    <definedName name="TextRefCopy53" localSheetId="5">#REF!</definedName>
    <definedName name="TextRefCopy53" localSheetId="4">#REF!</definedName>
    <definedName name="TextRefCopy53" localSheetId="29">#REF!</definedName>
    <definedName name="TextRefCopy53" localSheetId="30">#REF!</definedName>
    <definedName name="TextRefCopy53">#REF!</definedName>
    <definedName name="TextRefCopy55" localSheetId="5">#REF!</definedName>
    <definedName name="TextRefCopy55">#REF!</definedName>
    <definedName name="TextRefCopy56" localSheetId="5">#REF!</definedName>
    <definedName name="TextRefCopy56">#REF!</definedName>
    <definedName name="TextRefCopy57" localSheetId="5">#REF!</definedName>
    <definedName name="TextRefCopy57">#REF!</definedName>
    <definedName name="TextRefCopy58" localSheetId="5">#REF!</definedName>
    <definedName name="TextRefCopy58">#REF!</definedName>
    <definedName name="TextRefCopy59" localSheetId="5">#REF!</definedName>
    <definedName name="TextRefCopy59">#REF!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#REF!</definedName>
    <definedName name="TextRefCopy60">#REF!</definedName>
    <definedName name="TextRefCopy61" localSheetId="5">#REF!</definedName>
    <definedName name="TextRefCopy61">#REF!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69" localSheetId="5">#REF!</definedName>
    <definedName name="TextRefCopy69">#REF!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2" localSheetId="5">#REF!</definedName>
    <definedName name="TextRefCopy72">#REF!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#REF!</definedName>
    <definedName name="TextRefCopy80" localSheetId="4">#REF!</definedName>
    <definedName name="TextRefCopy80" localSheetId="29">#REF!</definedName>
    <definedName name="TextRefCopy80" localSheetId="30">#REF!</definedName>
    <definedName name="TextRefCopy80">#REF!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#REF!</definedName>
    <definedName name="TextRefCopy82">#REF!</definedName>
    <definedName name="TextRefCopy83" localSheetId="5">#REF!</definedName>
    <definedName name="TextRefCopy83">#REF!</definedName>
    <definedName name="TextRefCopy84" localSheetId="5">#REF!</definedName>
    <definedName name="TextRefCopy84">#REF!</definedName>
    <definedName name="TextRefCopy85" localSheetId="5">#REF!</definedName>
    <definedName name="TextRefCopy85">#REF!</definedName>
    <definedName name="TextRefCopy86" localSheetId="5">#REF!</definedName>
    <definedName name="TextRefCopy86">#REF!</definedName>
    <definedName name="TextRefCopy87" localSheetId="5">#REF!</definedName>
    <definedName name="TextRefCopy87">#REF!</definedName>
    <definedName name="TextRefCopy88" localSheetId="5">#REF!</definedName>
    <definedName name="TextRefCopy88">#REF!</definedName>
    <definedName name="TextRefCopy89" localSheetId="5">#REF!</definedName>
    <definedName name="TextRefCopy89">#REF!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#REF!</definedName>
    <definedName name="TextRefCopy90">#REF!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#REF!</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#REF!</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#REF!</definedName>
    <definedName name="Utilizacion">#REF!</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#REF!</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#REF!</definedName>
    <definedName name="vtoshold1" localSheetId="5">#REF!</definedName>
    <definedName name="vtoshold1" localSheetId="4">#REF!</definedName>
    <definedName name="vtoshold1" localSheetId="29">#REF!</definedName>
    <definedName name="vtoshold1" localSheetId="30">#REF!</definedName>
    <definedName name="vtoshold1">#REF!</definedName>
    <definedName name="vtoshold2" localSheetId="3">#REF!</definedName>
    <definedName name="vtoshold2" localSheetId="5">#REF!</definedName>
    <definedName name="vtoshold2" localSheetId="4">#REF!</definedName>
    <definedName name="vtoshold2" localSheetId="29">#REF!</definedName>
    <definedName name="vtoshold2" localSheetId="30">#REF!</definedName>
    <definedName name="vtoshold2">#REF!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#REF!</definedName>
    <definedName name="XREF_COLUMN_1" localSheetId="6" hidden="1">#REF!</definedName>
    <definedName name="XREF_COLUMN_1" localSheetId="5" hidden="1">#REF!</definedName>
    <definedName name="XREF_COLUMN_1" localSheetId="4" hidden="1">#REF!</definedName>
    <definedName name="XREF_COLUMN_1" localSheetId="7" hidden="1">#REF!</definedName>
    <definedName name="XREF_COLUMN_1" localSheetId="16" hidden="1">#REF!</definedName>
    <definedName name="XREF_COLUMN_1" localSheetId="17" hidden="1">#REF!</definedName>
    <definedName name="XREF_COLUMN_1" localSheetId="29" hidden="1">#REF!</definedName>
    <definedName name="XREF_COLUMN_1" localSheetId="30" hidden="1">#REF!</definedName>
    <definedName name="XREF_COLUMN_1" localSheetId="9" hidden="1">#REF!</definedName>
    <definedName name="XREF_COLUMN_1" localSheetId="10" hidden="1">#REF!</definedName>
    <definedName name="XREF_COLUMN_1" localSheetId="11" hidden="1">#REF!</definedName>
    <definedName name="XREF_COLUMN_1" localSheetId="12" hidden="1">#REF!</definedName>
    <definedName name="XREF_COLUMN_1" localSheetId="13" hidden="1">#REF!</definedName>
    <definedName name="XREF_COLUMN_1" localSheetId="14" hidden="1">#REF!</definedName>
    <definedName name="XREF_COLUMN_1" localSheetId="15" hidden="1">#REF!</definedName>
    <definedName name="XREF_COLUMN_1" hidden="1">#REF!</definedName>
    <definedName name="XREF_COLUMN_10" localSheetId="3" hidden="1">#REF!</definedName>
    <definedName name="XREF_COLUMN_10" localSheetId="5" hidden="1">#REF!</definedName>
    <definedName name="XREF_COLUMN_10" localSheetId="4" hidden="1">#REF!</definedName>
    <definedName name="XREF_COLUMN_10" localSheetId="29" hidden="1">#REF!</definedName>
    <definedName name="XREF_COLUMN_10" localSheetId="30" hidden="1">#REF!</definedName>
    <definedName name="XREF_COLUMN_10" hidden="1">#REF!</definedName>
    <definedName name="XREF_COLUMN_11" localSheetId="3" hidden="1">#REF!</definedName>
    <definedName name="XREF_COLUMN_11" localSheetId="5" hidden="1">#REF!</definedName>
    <definedName name="XREF_COLUMN_11" localSheetId="4" hidden="1">#REF!</definedName>
    <definedName name="XREF_COLUMN_11" localSheetId="29" hidden="1">#REF!</definedName>
    <definedName name="XREF_COLUMN_11" localSheetId="30" hidden="1">#REF!</definedName>
    <definedName name="XREF_COLUMN_11" hidden="1">#REF!</definedName>
    <definedName name="XREF_COLUMN_2" localSheetId="3" hidden="1">#REF!</definedName>
    <definedName name="XREF_COLUMN_2" localSheetId="5" hidden="1">#REF!</definedName>
    <definedName name="XREF_COLUMN_2" localSheetId="4" hidden="1">#REF!</definedName>
    <definedName name="XREF_COLUMN_2" localSheetId="29" hidden="1">#REF!</definedName>
    <definedName name="XREF_COLUMN_2" localSheetId="30" hidden="1">#REF!</definedName>
    <definedName name="XREF_COLUMN_2" hidden="1">#REF!</definedName>
    <definedName name="XREF_COLUMN_3" localSheetId="5" hidden="1">#REF!</definedName>
    <definedName name="XREF_COLUMN_3" hidden="1">#REF!</definedName>
    <definedName name="XREF_COLUMN_4" localSheetId="5" hidden="1">#REF!</definedName>
    <definedName name="XREF_COLUMN_4" hidden="1">#REF!</definedName>
    <definedName name="XREF_COLUMN_5" localSheetId="5" hidden="1">#REF!</definedName>
    <definedName name="XREF_COLUMN_5" hidden="1">#REF!</definedName>
    <definedName name="XREF_COLUMN_6" localSheetId="5" hidden="1">#REF!</definedName>
    <definedName name="XREF_COLUMN_6" hidden="1">#REF!</definedName>
    <definedName name="XREF_COLUMN_7" localSheetId="5" hidden="1">#REF!</definedName>
    <definedName name="XREF_COLUMN_7" hidden="1">#REF!</definedName>
    <definedName name="XREF_COLUMN_8" localSheetId="5" hidden="1">#REF!</definedName>
    <definedName name="XREF_COLUMN_8" hidden="1">#REF!</definedName>
    <definedName name="XREF_COLUMN_9" localSheetId="5" hidden="1">#REF!</definedName>
    <definedName name="XREF_COLUMN_9" hidden="1">#REF!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#REF!</definedName>
    <definedName name="XRefCopy1" hidden="1">#REF!</definedName>
    <definedName name="XRefCopy10" localSheetId="5" hidden="1">#REF!</definedName>
    <definedName name="XRefCopy10" hidden="1">#REF!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#REF!</definedName>
    <definedName name="XRefCopy11" hidden="1">#REF!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#REF!</definedName>
    <definedName name="XRefCopy12" localSheetId="5" hidden="1">#REF!</definedName>
    <definedName name="XRefCopy12" localSheetId="4" hidden="1">#REF!</definedName>
    <definedName name="XRefCopy12" localSheetId="7" hidden="1">#REF!</definedName>
    <definedName name="XRefCopy12" localSheetId="16" hidden="1">#REF!</definedName>
    <definedName name="XRefCopy12" localSheetId="17" hidden="1">#REF!</definedName>
    <definedName name="XRefCopy12" localSheetId="29" hidden="1">#REF!</definedName>
    <definedName name="XRefCopy12" localSheetId="30" hidden="1">#REF!</definedName>
    <definedName name="XRefCopy12" localSheetId="9" hidden="1">#REF!</definedName>
    <definedName name="XRefCopy12" localSheetId="10" hidden="1">#REF!</definedName>
    <definedName name="XRefCopy12" localSheetId="11" hidden="1">#REF!</definedName>
    <definedName name="XRefCopy12" localSheetId="12" hidden="1">#REF!</definedName>
    <definedName name="XRefCopy12" localSheetId="13" hidden="1">#REF!</definedName>
    <definedName name="XRefCopy12" localSheetId="14" hidden="1">#REF!</definedName>
    <definedName name="XRefCopy12" localSheetId="15" hidden="1">#REF!</definedName>
    <definedName name="XRefCopy12" hidden="1">#REF!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#REF!</definedName>
    <definedName name="XRefCopy13" localSheetId="4" hidden="1">#REF!</definedName>
    <definedName name="XRefCopy13" localSheetId="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hidden="1">#REF!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#REF!</definedName>
    <definedName name="XRefCopy14" hidden="1">#REF!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#REF!</definedName>
    <definedName name="XRefCopy15" hidden="1">#REF!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#REF!</definedName>
    <definedName name="XRefCopy16" hidden="1">#REF!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#REF!</definedName>
    <definedName name="XRefCopy17" hidden="1">#REF!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#REF!</definedName>
    <definedName name="XRefCopy18" hidden="1">#REF!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#REF!</definedName>
    <definedName name="XRefCopy19" hidden="1">#REF!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#REF!</definedName>
    <definedName name="XRefCopy2" localSheetId="5" hidden="1">#REF!</definedName>
    <definedName name="XRefCopy2" localSheetId="4" hidden="1">#REF!</definedName>
    <definedName name="XRefCopy2" localSheetId="29" hidden="1">#REF!</definedName>
    <definedName name="XRefCopy2" localSheetId="30" hidden="1">#REF!</definedName>
    <definedName name="XRefCopy2" hidden="1">#REF!</definedName>
    <definedName name="XRefCopy20" localSheetId="3" hidden="1">#REF!</definedName>
    <definedName name="XRefCopy20" localSheetId="5" hidden="1">#REF!</definedName>
    <definedName name="XRefCopy20" localSheetId="4" hidden="1">#REF!</definedName>
    <definedName name="XRefCopy20" localSheetId="29" hidden="1">#REF!</definedName>
    <definedName name="XRefCopy20" localSheetId="30" hidden="1">#REF!</definedName>
    <definedName name="XRefCopy20" hidden="1">#REF!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#REF!</definedName>
    <definedName name="XRefCopy21" localSheetId="5" hidden="1">#REF!</definedName>
    <definedName name="XRefCopy21" localSheetId="4" hidden="1">#REF!</definedName>
    <definedName name="XRefCopy21" localSheetId="29" hidden="1">#REF!</definedName>
    <definedName name="XRefCopy21" localSheetId="30" hidden="1">#REF!</definedName>
    <definedName name="XRefCopy21" hidden="1">#REF!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#REF!</definedName>
    <definedName name="XRefCopy23" localSheetId="5" hidden="1">#REF!</definedName>
    <definedName name="XRefCopy23" localSheetId="4" hidden="1">#REF!</definedName>
    <definedName name="XRefCopy23" localSheetId="29" hidden="1">#REF!</definedName>
    <definedName name="XRefCopy23" localSheetId="30" hidden="1">#REF!</definedName>
    <definedName name="XRefCopy23" hidden="1">#REF!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#REF!</definedName>
    <definedName name="XRefCopy24" localSheetId="5" hidden="1">#REF!</definedName>
    <definedName name="XRefCopy24" localSheetId="4" hidden="1">#REF!</definedName>
    <definedName name="XRefCopy24" localSheetId="29" hidden="1">#REF!</definedName>
    <definedName name="XRefCopy24" localSheetId="30" hidden="1">#REF!</definedName>
    <definedName name="XRefCopy24" hidden="1">#REF!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#REF!</definedName>
    <definedName name="XRefCopy25" localSheetId="5" hidden="1">#REF!</definedName>
    <definedName name="XRefCopy25" localSheetId="4" hidden="1">#REF!</definedName>
    <definedName name="XRefCopy25" localSheetId="29" hidden="1">#REF!</definedName>
    <definedName name="XRefCopy25" localSheetId="30" hidden="1">#REF!</definedName>
    <definedName name="XRefCopy25" hidden="1">#REF!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#REF!</definedName>
    <definedName name="XRefCopy26" hidden="1">#REF!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#REF!</definedName>
    <definedName name="XRefCopy27" hidden="1">#REF!</definedName>
    <definedName name="XRefCopy28" localSheetId="5" hidden="1">#REF!</definedName>
    <definedName name="XRefCopy28" hidden="1">#REF!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#REF!</definedName>
    <definedName name="XRefCopy29" hidden="1">#REF!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#REF!</definedName>
    <definedName name="XRefCopy3" localSheetId="5" hidden="1">#REF!</definedName>
    <definedName name="XRefCopy3" localSheetId="4" hidden="1">#REF!</definedName>
    <definedName name="XRefCopy3" localSheetId="29" hidden="1">#REF!</definedName>
    <definedName name="XRefCopy3" localSheetId="30" hidden="1">#REF!</definedName>
    <definedName name="XRefCopy3" hidden="1">#REF!</definedName>
    <definedName name="XRefCopy30" localSheetId="3" hidden="1">#REF!</definedName>
    <definedName name="XRefCopy30" localSheetId="5" hidden="1">#REF!</definedName>
    <definedName name="XRefCopy30" localSheetId="4" hidden="1">#REF!</definedName>
    <definedName name="XRefCopy30" localSheetId="29" hidden="1">#REF!</definedName>
    <definedName name="XRefCopy30" localSheetId="30" hidden="1">#REF!</definedName>
    <definedName name="XRefCopy30" hidden="1">#REF!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#REF!</definedName>
    <definedName name="XRefCopy31" localSheetId="5" hidden="1">#REF!</definedName>
    <definedName name="XRefCopy31" localSheetId="4" hidden="1">#REF!</definedName>
    <definedName name="XRefCopy31" localSheetId="29" hidden="1">#REF!</definedName>
    <definedName name="XRefCopy31" localSheetId="30" hidden="1">#REF!</definedName>
    <definedName name="XRefCopy31" hidden="1">#REF!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#REF!</definedName>
    <definedName name="XRefCopy32" localSheetId="5" hidden="1">#REF!</definedName>
    <definedName name="XRefCopy32" localSheetId="4" hidden="1">#REF!</definedName>
    <definedName name="XRefCopy32" localSheetId="29" hidden="1">#REF!</definedName>
    <definedName name="XRefCopy32" localSheetId="30" hidden="1">#REF!</definedName>
    <definedName name="XRefCopy32" hidden="1">#REF!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#REF!</definedName>
    <definedName name="XRefCopy33" localSheetId="5" hidden="1">#REF!</definedName>
    <definedName name="XRefCopy33" localSheetId="4" hidden="1">#REF!</definedName>
    <definedName name="XRefCopy33" localSheetId="29" hidden="1">#REF!</definedName>
    <definedName name="XRefCopy33" localSheetId="30" hidden="1">#REF!</definedName>
    <definedName name="XRefCopy33" hidden="1">#REF!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#REF!</definedName>
    <definedName name="XRefCopy34" localSheetId="5" hidden="1">#REF!</definedName>
    <definedName name="XRefCopy34" localSheetId="4" hidden="1">#REF!</definedName>
    <definedName name="XRefCopy34" localSheetId="29" hidden="1">#REF!</definedName>
    <definedName name="XRefCopy34" localSheetId="30" hidden="1">#REF!</definedName>
    <definedName name="XRefCopy34" hidden="1">#REF!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#REF!</definedName>
    <definedName name="XRefCopy35" hidden="1">#REF!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#REF!</definedName>
    <definedName name="XRefCopy36" hidden="1">#REF!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#REF!</definedName>
    <definedName name="XRefCopy37" hidden="1">#REF!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#REF!</definedName>
    <definedName name="XRefCopy38" hidden="1">#REF!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#REF!</definedName>
    <definedName name="XRefCopy39" hidden="1">#REF!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#REF!</definedName>
    <definedName name="XRefCopy4" localSheetId="5" hidden="1">#REF!</definedName>
    <definedName name="XRefCopy4" localSheetId="4" hidden="1">#REF!</definedName>
    <definedName name="XRefCopy4" localSheetId="29" hidden="1">#REF!</definedName>
    <definedName name="XRefCopy4" localSheetId="30" hidden="1">#REF!</definedName>
    <definedName name="XRefCopy4" hidden="1">#REF!</definedName>
    <definedName name="XRefCopy40" localSheetId="3" hidden="1">#REF!</definedName>
    <definedName name="XRefCopy40" localSheetId="5" hidden="1">#REF!</definedName>
    <definedName name="XRefCopy40" localSheetId="4" hidden="1">#REF!</definedName>
    <definedName name="XRefCopy40" localSheetId="29" hidden="1">#REF!</definedName>
    <definedName name="XRefCopy40" localSheetId="30" hidden="1">#REF!</definedName>
    <definedName name="XRefCopy40" hidden="1">#REF!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#REF!</definedName>
    <definedName name="XRefCopy41" localSheetId="5" hidden="1">#REF!</definedName>
    <definedName name="XRefCopy41" localSheetId="4" hidden="1">#REF!</definedName>
    <definedName name="XRefCopy41" localSheetId="29" hidden="1">#REF!</definedName>
    <definedName name="XRefCopy41" localSheetId="30" hidden="1">#REF!</definedName>
    <definedName name="XRefCopy41" hidden="1">#REF!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#REF!</definedName>
    <definedName name="XRefCopy42" localSheetId="5" hidden="1">#REF!</definedName>
    <definedName name="XRefCopy42" localSheetId="4" hidden="1">#REF!</definedName>
    <definedName name="XRefCopy42" localSheetId="29" hidden="1">#REF!</definedName>
    <definedName name="XRefCopy42" localSheetId="30" hidden="1">#REF!</definedName>
    <definedName name="XRefCopy42" hidden="1">#REF!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#REF!</definedName>
    <definedName name="XRefCopy43" localSheetId="5" hidden="1">#REF!</definedName>
    <definedName name="XRefCopy43" localSheetId="4" hidden="1">#REF!</definedName>
    <definedName name="XRefCopy43" localSheetId="29" hidden="1">#REF!</definedName>
    <definedName name="XRefCopy43" localSheetId="30" hidden="1">#REF!</definedName>
    <definedName name="XRefCopy43" hidden="1">#REF!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#REF!</definedName>
    <definedName name="XRefCopy44" localSheetId="5" hidden="1">#REF!</definedName>
    <definedName name="XRefCopy44" localSheetId="4" hidden="1">#REF!</definedName>
    <definedName name="XRefCopy44" localSheetId="29" hidden="1">#REF!</definedName>
    <definedName name="XRefCopy44" localSheetId="30" hidden="1">#REF!</definedName>
    <definedName name="XRefCopy44" hidden="1">#REF!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#REF!</definedName>
    <definedName name="XRefCopy45" hidden="1">#REF!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#REF!</definedName>
    <definedName name="XRefCopy46" hidden="1">#REF!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#REF!</definedName>
    <definedName name="XRefCopy47" hidden="1">#REF!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#REF!</definedName>
    <definedName name="XRefCopy48" hidden="1">#REF!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#REF!</definedName>
    <definedName name="XRefCopy49" hidden="1">#REF!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#REF!</definedName>
    <definedName name="XRefCopy5" localSheetId="5" hidden="1">#REF!</definedName>
    <definedName name="XRefCopy5" localSheetId="4" hidden="1">#REF!</definedName>
    <definedName name="XRefCopy5" localSheetId="29" hidden="1">#REF!</definedName>
    <definedName name="XRefCopy5" localSheetId="30" hidden="1">#REF!</definedName>
    <definedName name="XRefCopy5" hidden="1">#REF!</definedName>
    <definedName name="XRefCopy50" localSheetId="3" hidden="1">#REF!</definedName>
    <definedName name="XRefCopy50" localSheetId="5" hidden="1">#REF!</definedName>
    <definedName name="XRefCopy50" localSheetId="4" hidden="1">#REF!</definedName>
    <definedName name="XRefCopy50" localSheetId="29" hidden="1">#REF!</definedName>
    <definedName name="XRefCopy50" localSheetId="30" hidden="1">#REF!</definedName>
    <definedName name="XRefCopy50" hidden="1">#REF!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#REF!</definedName>
    <definedName name="XRefCopy51" localSheetId="5" hidden="1">#REF!</definedName>
    <definedName name="XRefCopy51" localSheetId="4" hidden="1">#REF!</definedName>
    <definedName name="XRefCopy51" localSheetId="29" hidden="1">#REF!</definedName>
    <definedName name="XRefCopy51" localSheetId="30" hidden="1">#REF!</definedName>
    <definedName name="XRefCopy51" hidden="1">#REF!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#REF!</definedName>
    <definedName name="XRefCopy52" localSheetId="5" hidden="1">#REF!</definedName>
    <definedName name="XRefCopy52" localSheetId="4" hidden="1">#REF!</definedName>
    <definedName name="XRefCopy52" localSheetId="29" hidden="1">#REF!</definedName>
    <definedName name="XRefCopy52" localSheetId="30" hidden="1">#REF!</definedName>
    <definedName name="XRefCopy52" hidden="1">#REF!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#REF!</definedName>
    <definedName name="XRefCopy53" localSheetId="5" hidden="1">#REF!</definedName>
    <definedName name="XRefCopy53" localSheetId="4" hidden="1">#REF!</definedName>
    <definedName name="XRefCopy53" localSheetId="29" hidden="1">#REF!</definedName>
    <definedName name="XRefCopy53" localSheetId="30" hidden="1">#REF!</definedName>
    <definedName name="XRefCopy53" hidden="1">#REF!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#REF!</definedName>
    <definedName name="XRefCopy54" localSheetId="5" hidden="1">#REF!</definedName>
    <definedName name="XRefCopy54" localSheetId="4" hidden="1">#REF!</definedName>
    <definedName name="XRefCopy54" localSheetId="29" hidden="1">#REF!</definedName>
    <definedName name="XRefCopy54" localSheetId="30" hidden="1">#REF!</definedName>
    <definedName name="XRefCopy54" hidden="1">#REF!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#REF!</definedName>
    <definedName name="XRefCopy55" hidden="1">#REF!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#REF!</definedName>
    <definedName name="XRefCopy56" hidden="1">#REF!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#REF!</definedName>
    <definedName name="XRefCopy57" hidden="1">#REF!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#REF!</definedName>
    <definedName name="XRefCopy58" hidden="1">#REF!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#REF!</definedName>
    <definedName name="XRefCopy59" hidden="1">#REF!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#REF!</definedName>
    <definedName name="XRefCopy6" localSheetId="5" hidden="1">#REF!</definedName>
    <definedName name="XRefCopy6" localSheetId="4" hidden="1">#REF!</definedName>
    <definedName name="XRefCopy6" localSheetId="29" hidden="1">#REF!</definedName>
    <definedName name="XRefCopy6" localSheetId="30" hidden="1">#REF!</definedName>
    <definedName name="XRefCopy6" hidden="1">#REF!</definedName>
    <definedName name="XRefCopy60" localSheetId="3" hidden="1">#REF!</definedName>
    <definedName name="XRefCopy60" localSheetId="5" hidden="1">#REF!</definedName>
    <definedName name="XRefCopy60" localSheetId="4" hidden="1">#REF!</definedName>
    <definedName name="XRefCopy60" localSheetId="29" hidden="1">#REF!</definedName>
    <definedName name="XRefCopy60" localSheetId="30" hidden="1">#REF!</definedName>
    <definedName name="XRefCopy60" hidden="1">#REF!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#REF!</definedName>
    <definedName name="XRefCopy61" localSheetId="5" hidden="1">#REF!</definedName>
    <definedName name="XRefCopy61" localSheetId="4" hidden="1">#REF!</definedName>
    <definedName name="XRefCopy61" localSheetId="29" hidden="1">#REF!</definedName>
    <definedName name="XRefCopy61" localSheetId="30" hidden="1">#REF!</definedName>
    <definedName name="XRefCopy61" hidden="1">#REF!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#REF!</definedName>
    <definedName name="XRefCopy62" localSheetId="5" hidden="1">#REF!</definedName>
    <definedName name="XRefCopy62" localSheetId="4" hidden="1">#REF!</definedName>
    <definedName name="XRefCopy62" localSheetId="29" hidden="1">#REF!</definedName>
    <definedName name="XRefCopy62" localSheetId="30" hidden="1">#REF!</definedName>
    <definedName name="XRefCopy62" hidden="1">#REF!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#REF!</definedName>
    <definedName name="XRefCopy63" localSheetId="5" hidden="1">#REF!</definedName>
    <definedName name="XRefCopy63" localSheetId="4" hidden="1">#REF!</definedName>
    <definedName name="XRefCopy63" localSheetId="29" hidden="1">#REF!</definedName>
    <definedName name="XRefCopy63" localSheetId="30" hidden="1">#REF!</definedName>
    <definedName name="XRefCopy63" hidden="1">#REF!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#REF!</definedName>
    <definedName name="XRefCopy64" localSheetId="5" hidden="1">#REF!</definedName>
    <definedName name="XRefCopy64" localSheetId="4" hidden="1">#REF!</definedName>
    <definedName name="XRefCopy64" localSheetId="29" hidden="1">#REF!</definedName>
    <definedName name="XRefCopy64" localSheetId="30" hidden="1">#REF!</definedName>
    <definedName name="XRefCopy64" hidden="1">#REF!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#REF!</definedName>
    <definedName name="XRefCopy66" hidden="1">#REF!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#REF!</definedName>
    <definedName name="XRefCopy67" hidden="1">#REF!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#REF!</definedName>
    <definedName name="XRefCopy68" hidden="1">#REF!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#REF!</definedName>
    <definedName name="XRefCopy69" hidden="1">#REF!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#REF!</definedName>
    <definedName name="XRefCopy7" localSheetId="5" hidden="1">#REF!</definedName>
    <definedName name="XRefCopy7" localSheetId="4" hidden="1">#REF!</definedName>
    <definedName name="XRefCopy7" localSheetId="29" hidden="1">#REF!</definedName>
    <definedName name="XRefCopy7" localSheetId="30" hidden="1">#REF!</definedName>
    <definedName name="XRefCopy7" hidden="1">#REF!</definedName>
    <definedName name="XRefCopy70" localSheetId="3" hidden="1">#REF!</definedName>
    <definedName name="XRefCopy70" localSheetId="5" hidden="1">#REF!</definedName>
    <definedName name="XRefCopy70" localSheetId="4" hidden="1">#REF!</definedName>
    <definedName name="XRefCopy70" localSheetId="29" hidden="1">#REF!</definedName>
    <definedName name="XRefCopy70" localSheetId="30" hidden="1">#REF!</definedName>
    <definedName name="XRefCopy70" hidden="1">#REF!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#REF!</definedName>
    <definedName name="XRefCopy71" localSheetId="5" hidden="1">#REF!</definedName>
    <definedName name="XRefCopy71" localSheetId="4" hidden="1">#REF!</definedName>
    <definedName name="XRefCopy71" localSheetId="29" hidden="1">#REF!</definedName>
    <definedName name="XRefCopy71" localSheetId="30" hidden="1">#REF!</definedName>
    <definedName name="XRefCopy71" hidden="1">#REF!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#REF!</definedName>
    <definedName name="XRefCopy72" localSheetId="5" hidden="1">#REF!</definedName>
    <definedName name="XRefCopy72" localSheetId="4" hidden="1">#REF!</definedName>
    <definedName name="XRefCopy72" localSheetId="29" hidden="1">#REF!</definedName>
    <definedName name="XRefCopy72" localSheetId="30" hidden="1">#REF!</definedName>
    <definedName name="XRefCopy72" hidden="1">#REF!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#REF!</definedName>
    <definedName name="XRefCopy73" localSheetId="5" hidden="1">#REF!</definedName>
    <definedName name="XRefCopy73" localSheetId="4" hidden="1">#REF!</definedName>
    <definedName name="XRefCopy73" localSheetId="29" hidden="1">#REF!</definedName>
    <definedName name="XRefCopy73" localSheetId="30" hidden="1">#REF!</definedName>
    <definedName name="XRefCopy73" hidden="1">#REF!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#REF!</definedName>
    <definedName name="XRefCopy74" localSheetId="5" hidden="1">#REF!</definedName>
    <definedName name="XRefCopy74" localSheetId="4" hidden="1">#REF!</definedName>
    <definedName name="XRefCopy74" localSheetId="29" hidden="1">#REF!</definedName>
    <definedName name="XRefCopy74" localSheetId="30" hidden="1">#REF!</definedName>
    <definedName name="XRefCopy74" hidden="1">#REF!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#REF!</definedName>
    <definedName name="XRefCopy75" hidden="1">#REF!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#REF!</definedName>
    <definedName name="XRefCopy76" hidden="1">#REF!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#REF!</definedName>
    <definedName name="XRefCopy77" hidden="1">#REF!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#REF!</definedName>
    <definedName name="XRefCopy78" hidden="1">#REF!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#REF!</definedName>
    <definedName name="XRefCopy79" hidden="1">#REF!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#REF!</definedName>
    <definedName name="XRefCopy8" localSheetId="5" hidden="1">#REF!</definedName>
    <definedName name="XRefCopy8" localSheetId="4" hidden="1">#REF!</definedName>
    <definedName name="XRefCopy8" localSheetId="29" hidden="1">#REF!</definedName>
    <definedName name="XRefCopy8" localSheetId="30" hidden="1">#REF!</definedName>
    <definedName name="XRefCopy8" hidden="1">#REF!</definedName>
    <definedName name="XRefCopy80" localSheetId="3" hidden="1">#REF!</definedName>
    <definedName name="XRefCopy80" localSheetId="5" hidden="1">#REF!</definedName>
    <definedName name="XRefCopy80" localSheetId="4" hidden="1">#REF!</definedName>
    <definedName name="XRefCopy80" localSheetId="29" hidden="1">#REF!</definedName>
    <definedName name="XRefCopy80" localSheetId="30" hidden="1">#REF!</definedName>
    <definedName name="XRefCopy80" hidden="1">#REF!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#REF!</definedName>
    <definedName name="XRefCopy81" localSheetId="5" hidden="1">#REF!</definedName>
    <definedName name="XRefCopy81" localSheetId="4" hidden="1">#REF!</definedName>
    <definedName name="XRefCopy81" localSheetId="29" hidden="1">#REF!</definedName>
    <definedName name="XRefCopy81" localSheetId="30" hidden="1">#REF!</definedName>
    <definedName name="XRefCopy81" hidden="1">#REF!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#REF!</definedName>
    <definedName name="XRefCopy82" localSheetId="5" hidden="1">#REF!</definedName>
    <definedName name="XRefCopy82" localSheetId="4" hidden="1">#REF!</definedName>
    <definedName name="XRefCopy82" localSheetId="29" hidden="1">#REF!</definedName>
    <definedName name="XRefCopy82" localSheetId="30" hidden="1">#REF!</definedName>
    <definedName name="XRefCopy82" hidden="1">#REF!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#REF!</definedName>
    <definedName name="XRefCopy83" localSheetId="5" hidden="1">#REF!</definedName>
    <definedName name="XRefCopy83" localSheetId="4" hidden="1">#REF!</definedName>
    <definedName name="XRefCopy83" localSheetId="29" hidden="1">#REF!</definedName>
    <definedName name="XRefCopy83" localSheetId="30" hidden="1">#REF!</definedName>
    <definedName name="XRefCopy83" hidden="1">#REF!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#REF!</definedName>
    <definedName name="XRefCopy84" localSheetId="5" hidden="1">#REF!</definedName>
    <definedName name="XRefCopy84" localSheetId="4" hidden="1">#REF!</definedName>
    <definedName name="XRefCopy84" localSheetId="29" hidden="1">#REF!</definedName>
    <definedName name="XRefCopy84" localSheetId="30" hidden="1">#REF!</definedName>
    <definedName name="XRefCopy84" hidden="1">#REF!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#REF!</definedName>
    <definedName name="XRefCopy9" localSheetId="5" hidden="1">#REF!</definedName>
    <definedName name="XRefCopy9" localSheetId="4" hidden="1">#REF!</definedName>
    <definedName name="XRefCopy9" localSheetId="29" hidden="1">#REF!</definedName>
    <definedName name="XRefCopy9" localSheetId="30" hidden="1">#REF!</definedName>
    <definedName name="XRefCopy9" hidden="1">#REF!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#REF!</definedName>
    <definedName name="XRefPaste1" localSheetId="5" hidden="1">#REF!</definedName>
    <definedName name="XRefPaste1" localSheetId="4" hidden="1">#REF!</definedName>
    <definedName name="XRefPaste1" localSheetId="29" hidden="1">#REF!</definedName>
    <definedName name="XRefPaste1" localSheetId="30" hidden="1">#REF!</definedName>
    <definedName name="XRefPaste1" hidden="1">#REF!</definedName>
    <definedName name="XRefPaste10" localSheetId="3" hidden="1">#REF!</definedName>
    <definedName name="XRefPaste10" localSheetId="5" hidden="1">#REF!</definedName>
    <definedName name="XRefPaste10" localSheetId="4" hidden="1">#REF!</definedName>
    <definedName name="XRefPaste10" localSheetId="29" hidden="1">#REF!</definedName>
    <definedName name="XRefPaste10" localSheetId="30" hidden="1">#REF!</definedName>
    <definedName name="XRefPaste10" hidden="1">#REF!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#REF!</definedName>
    <definedName name="XRefPaste11" localSheetId="5" hidden="1">#REF!</definedName>
    <definedName name="XRefPaste11" localSheetId="4" hidden="1">#REF!</definedName>
    <definedName name="XRefPaste11" localSheetId="29" hidden="1">#REF!</definedName>
    <definedName name="XRefPaste11" localSheetId="30" hidden="1">#REF!</definedName>
    <definedName name="XRefPaste11" hidden="1">#REF!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#REF!</definedName>
    <definedName name="XRefPaste14" localSheetId="4" hidden="1">#REF!</definedName>
    <definedName name="XRefPaste14" localSheetId="29" hidden="1">#REF!</definedName>
    <definedName name="XRefPaste14" localSheetId="30" hidden="1">#REF!</definedName>
    <definedName name="XRefPaste14" hidden="1">#REF!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#REF!</definedName>
    <definedName name="XRefPaste15" hidden="1">#REF!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#REF!</definedName>
    <definedName name="XRefPaste16" hidden="1">#REF!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#REF!</definedName>
    <definedName name="XRefPaste17" hidden="1">#REF!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#REF!</definedName>
    <definedName name="XRefPaste18" hidden="1">#REF!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#REF!</definedName>
    <definedName name="XRefPaste19" hidden="1">#REF!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#REF!</definedName>
    <definedName name="XRefPaste2" localSheetId="5" hidden="1">#REF!</definedName>
    <definedName name="XRefPaste2" localSheetId="4" hidden="1">#REF!</definedName>
    <definedName name="XRefPaste2" localSheetId="29" hidden="1">#REF!</definedName>
    <definedName name="XRefPaste2" localSheetId="30" hidden="1">#REF!</definedName>
    <definedName name="XRefPaste2" hidden="1">#REF!</definedName>
    <definedName name="XRefPaste20" localSheetId="3" hidden="1">#REF!</definedName>
    <definedName name="XRefPaste20" localSheetId="5" hidden="1">#REF!</definedName>
    <definedName name="XRefPaste20" localSheetId="4" hidden="1">#REF!</definedName>
    <definedName name="XRefPaste20" localSheetId="29" hidden="1">#REF!</definedName>
    <definedName name="XRefPaste20" localSheetId="30" hidden="1">#REF!</definedName>
    <definedName name="XRefPaste20" hidden="1">#REF!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#REF!</definedName>
    <definedName name="XRefPaste21" localSheetId="5" hidden="1">#REF!</definedName>
    <definedName name="XRefPaste21" localSheetId="4" hidden="1">#REF!</definedName>
    <definedName name="XRefPaste21" localSheetId="29" hidden="1">#REF!</definedName>
    <definedName name="XRefPaste21" localSheetId="30" hidden="1">#REF!</definedName>
    <definedName name="XRefPaste21" hidden="1">#REF!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#REF!</definedName>
    <definedName name="XRefPaste23" localSheetId="5" hidden="1">#REF!</definedName>
    <definedName name="XRefPaste23" localSheetId="4" hidden="1">#REF!</definedName>
    <definedName name="XRefPaste23" localSheetId="29" hidden="1">#REF!</definedName>
    <definedName name="XRefPaste23" localSheetId="30" hidden="1">#REF!</definedName>
    <definedName name="XRefPaste23" hidden="1">#REF!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#REF!</definedName>
    <definedName name="XRefPaste24" localSheetId="5" hidden="1">#REF!</definedName>
    <definedName name="XRefPaste24" localSheetId="4" hidden="1">#REF!</definedName>
    <definedName name="XRefPaste24" localSheetId="29" hidden="1">#REF!</definedName>
    <definedName name="XRefPaste24" localSheetId="30" hidden="1">#REF!</definedName>
    <definedName name="XRefPaste24" hidden="1">#REF!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#REF!</definedName>
    <definedName name="XRefPaste25" hidden="1">#REF!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#REF!</definedName>
    <definedName name="XRefPaste26" hidden="1">#REF!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#REF!</definedName>
    <definedName name="XRefPaste27" hidden="1">#REF!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#REF!</definedName>
    <definedName name="XRefPaste31" localSheetId="5" hidden="1">#REF!</definedName>
    <definedName name="XRefPaste31" localSheetId="4" hidden="1">#REF!</definedName>
    <definedName name="XRefPaste31" localSheetId="29" hidden="1">#REF!</definedName>
    <definedName name="XRefPaste31" localSheetId="30" hidden="1">#REF!</definedName>
    <definedName name="XRefPaste31" hidden="1">#REF!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#REF!</definedName>
    <definedName name="XRefPaste32" localSheetId="5" hidden="1">#REF!</definedName>
    <definedName name="XRefPaste32" localSheetId="4" hidden="1">#REF!</definedName>
    <definedName name="XRefPaste32" localSheetId="29" hidden="1">#REF!</definedName>
    <definedName name="XRefPaste32" localSheetId="30" hidden="1">#REF!</definedName>
    <definedName name="XRefPaste32" hidden="1">#REF!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#REF!</definedName>
    <definedName name="XRefPaste34" hidden="1">#REF!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#REF!</definedName>
    <definedName name="XRefPaste36" hidden="1">#REF!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#REF!</definedName>
    <definedName name="XRefPaste37" hidden="1">#REF!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#REF!</definedName>
    <definedName name="XRefPaste38" hidden="1">#REF!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#REF!</definedName>
    <definedName name="XRefPaste39" hidden="1">#REF!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#REF!</definedName>
    <definedName name="XRefPaste40" localSheetId="5" hidden="1">#REF!</definedName>
    <definedName name="XRefPaste40" localSheetId="4" hidden="1">#REF!</definedName>
    <definedName name="XRefPaste40" localSheetId="29" hidden="1">#REF!</definedName>
    <definedName name="XRefPaste40" localSheetId="30" hidden="1">#REF!</definedName>
    <definedName name="XRefPaste40" hidden="1">#REF!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#REF!</definedName>
    <definedName name="XRefPaste41" localSheetId="5" hidden="1">#REF!</definedName>
    <definedName name="XRefPaste41" localSheetId="4" hidden="1">#REF!</definedName>
    <definedName name="XRefPaste41" localSheetId="29" hidden="1">#REF!</definedName>
    <definedName name="XRefPaste41" localSheetId="30" hidden="1">#REF!</definedName>
    <definedName name="XRefPaste41" hidden="1">#REF!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#REF!</definedName>
    <definedName name="XRefPaste42" hidden="1">#REF!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#REF!</definedName>
    <definedName name="XRefPaste43" hidden="1">#REF!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#REF!</definedName>
    <definedName name="XRefPaste44" hidden="1">#REF!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#REF!</definedName>
    <definedName name="XRefPaste45" hidden="1">#REF!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#REF!</definedName>
    <definedName name="XRefPaste46" hidden="1">#REF!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#REF!</definedName>
    <definedName name="XRefPaste47" hidden="1">#REF!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#REF!</definedName>
    <definedName name="XRefPaste48" hidden="1">#REF!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#REF!</definedName>
    <definedName name="XRefPaste49" hidden="1">#REF!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#REF!</definedName>
    <definedName name="XRefPaste5" localSheetId="5" hidden="1">#REF!</definedName>
    <definedName name="XRefPaste5" localSheetId="4" hidden="1">#REF!</definedName>
    <definedName name="XRefPaste5" localSheetId="29" hidden="1">#REF!</definedName>
    <definedName name="XRefPaste5" localSheetId="30" hidden="1">#REF!</definedName>
    <definedName name="XRefPaste5" hidden="1">#REF!</definedName>
    <definedName name="XRefPaste50" localSheetId="3" hidden="1">#REF!</definedName>
    <definedName name="XRefPaste50" localSheetId="5" hidden="1">#REF!</definedName>
    <definedName name="XRefPaste50" localSheetId="4" hidden="1">#REF!</definedName>
    <definedName name="XRefPaste50" localSheetId="29" hidden="1">#REF!</definedName>
    <definedName name="XRefPaste50" localSheetId="30" hidden="1">#REF!</definedName>
    <definedName name="XRefPaste50" hidden="1">#REF!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#REF!</definedName>
    <definedName name="XRefPaste51" localSheetId="5" hidden="1">#REF!</definedName>
    <definedName name="XRefPaste51" localSheetId="4" hidden="1">#REF!</definedName>
    <definedName name="XRefPaste51" localSheetId="29" hidden="1">#REF!</definedName>
    <definedName name="XRefPaste51" localSheetId="30" hidden="1">#REF!</definedName>
    <definedName name="XRefPaste51" hidden="1">#REF!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#REF!</definedName>
    <definedName name="XRefPaste52" localSheetId="5" hidden="1">#REF!</definedName>
    <definedName name="XRefPaste52" localSheetId="4" hidden="1">#REF!</definedName>
    <definedName name="XRefPaste52" localSheetId="29" hidden="1">#REF!</definedName>
    <definedName name="XRefPaste52" localSheetId="30" hidden="1">#REF!</definedName>
    <definedName name="XRefPaste52" hidden="1">#REF!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#REF!</definedName>
    <definedName name="XRefPaste53" localSheetId="5" hidden="1">#REF!</definedName>
    <definedName name="XRefPaste53" localSheetId="4" hidden="1">#REF!</definedName>
    <definedName name="XRefPaste53" localSheetId="29" hidden="1">#REF!</definedName>
    <definedName name="XRefPaste53" localSheetId="30" hidden="1">#REF!</definedName>
    <definedName name="XRefPaste53" hidden="1">#REF!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#REF!</definedName>
    <definedName name="XRefPaste54" localSheetId="5" hidden="1">#REF!</definedName>
    <definedName name="XRefPaste54" localSheetId="4" hidden="1">#REF!</definedName>
    <definedName name="XRefPaste54" localSheetId="29" hidden="1">#REF!</definedName>
    <definedName name="XRefPaste54" localSheetId="30" hidden="1">#REF!</definedName>
    <definedName name="XRefPaste54" hidden="1">#REF!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#REF!</definedName>
    <definedName name="XRefPaste55" hidden="1">#REF!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#REF!</definedName>
    <definedName name="XRefPaste56" hidden="1">#REF!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#REF!</definedName>
    <definedName name="XRefPaste57" hidden="1">#REF!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#REF!</definedName>
    <definedName name="XRefPaste58" hidden="1">#REF!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#REF!</definedName>
    <definedName name="XRefPaste59" hidden="1">#REF!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#REF!</definedName>
    <definedName name="XRefPaste6" localSheetId="5" hidden="1">#REF!</definedName>
    <definedName name="XRefPaste6" localSheetId="4" hidden="1">#REF!</definedName>
    <definedName name="XRefPaste6" localSheetId="29" hidden="1">#REF!</definedName>
    <definedName name="XRefPaste6" localSheetId="30" hidden="1">#REF!</definedName>
    <definedName name="XRefPaste6" hidden="1">#REF!</definedName>
    <definedName name="XRefPaste60" localSheetId="3" hidden="1">#REF!</definedName>
    <definedName name="XRefPaste60" localSheetId="5" hidden="1">#REF!</definedName>
    <definedName name="XRefPaste60" localSheetId="4" hidden="1">#REF!</definedName>
    <definedName name="XRefPaste60" localSheetId="29" hidden="1">#REF!</definedName>
    <definedName name="XRefPaste60" localSheetId="30" hidden="1">#REF!</definedName>
    <definedName name="XRefPaste60" hidden="1">#REF!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#REF!</definedName>
    <definedName name="XRefPaste61" localSheetId="5" hidden="1">#REF!</definedName>
    <definedName name="XRefPaste61" localSheetId="4" hidden="1">#REF!</definedName>
    <definedName name="XRefPaste61" localSheetId="29" hidden="1">#REF!</definedName>
    <definedName name="XRefPaste61" localSheetId="30" hidden="1">#REF!</definedName>
    <definedName name="XRefPaste61" hidden="1">#REF!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#REF!</definedName>
    <definedName name="XRefPaste62" localSheetId="5" hidden="1">#REF!</definedName>
    <definedName name="XRefPaste62" localSheetId="4" hidden="1">#REF!</definedName>
    <definedName name="XRefPaste62" localSheetId="29" hidden="1">#REF!</definedName>
    <definedName name="XRefPaste62" localSheetId="30" hidden="1">#REF!</definedName>
    <definedName name="XRefPaste62" hidden="1">#REF!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#REF!</definedName>
    <definedName name="XRefPaste63" localSheetId="5" hidden="1">#REF!</definedName>
    <definedName name="XRefPaste63" localSheetId="4" hidden="1">#REF!</definedName>
    <definedName name="XRefPaste63" localSheetId="29" hidden="1">#REF!</definedName>
    <definedName name="XRefPaste63" localSheetId="30" hidden="1">#REF!</definedName>
    <definedName name="XRefPaste63" hidden="1">#REF!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#REF!</definedName>
    <definedName name="XRefPaste64" localSheetId="5" hidden="1">#REF!</definedName>
    <definedName name="XRefPaste64" localSheetId="4" hidden="1">#REF!</definedName>
    <definedName name="XRefPaste64" localSheetId="29" hidden="1">#REF!</definedName>
    <definedName name="XRefPaste64" localSheetId="30" hidden="1">#REF!</definedName>
    <definedName name="XRefPaste64" hidden="1">#REF!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#REF!</definedName>
    <definedName name="XRefPaste65" hidden="1">#REF!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#REF!</definedName>
    <definedName name="XRefPaste66" hidden="1">#REF!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#REF!</definedName>
    <definedName name="XRefPaste67" hidden="1">#REF!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#REF!</definedName>
    <definedName name="XRefPaste68" hidden="1">#REF!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#REF!</definedName>
    <definedName name="XRefPaste69" hidden="1">#REF!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#REF!</definedName>
    <definedName name="XRefPaste7" localSheetId="5" hidden="1">#REF!</definedName>
    <definedName name="XRefPaste7" localSheetId="4" hidden="1">#REF!</definedName>
    <definedName name="XRefPaste7" localSheetId="29" hidden="1">#REF!</definedName>
    <definedName name="XRefPaste7" localSheetId="30" hidden="1">#REF!</definedName>
    <definedName name="XRefPaste7" hidden="1">#REF!</definedName>
    <definedName name="XRefPaste70" localSheetId="3" hidden="1">#REF!</definedName>
    <definedName name="XRefPaste70" localSheetId="5" hidden="1">#REF!</definedName>
    <definedName name="XRefPaste70" localSheetId="4" hidden="1">#REF!</definedName>
    <definedName name="XRefPaste70" localSheetId="29" hidden="1">#REF!</definedName>
    <definedName name="XRefPaste70" localSheetId="30" hidden="1">#REF!</definedName>
    <definedName name="XRefPaste70" hidden="1">#REF!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#REF!</definedName>
    <definedName name="XRefPaste71" localSheetId="5" hidden="1">#REF!</definedName>
    <definedName name="XRefPaste71" localSheetId="4" hidden="1">#REF!</definedName>
    <definedName name="XRefPaste71" localSheetId="29" hidden="1">#REF!</definedName>
    <definedName name="XRefPaste71" localSheetId="30" hidden="1">#REF!</definedName>
    <definedName name="XRefPaste71" hidden="1">#REF!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#REF!</definedName>
    <definedName name="XRefPaste72" localSheetId="5" hidden="1">#REF!</definedName>
    <definedName name="XRefPaste72" localSheetId="4" hidden="1">#REF!</definedName>
    <definedName name="XRefPaste72" localSheetId="29" hidden="1">#REF!</definedName>
    <definedName name="XRefPaste72" localSheetId="30" hidden="1">#REF!</definedName>
    <definedName name="XRefPaste72" hidden="1">#REF!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#REF!</definedName>
    <definedName name="XRefPaste73" localSheetId="5" hidden="1">#REF!</definedName>
    <definedName name="XRefPaste73" localSheetId="4" hidden="1">#REF!</definedName>
    <definedName name="XRefPaste73" localSheetId="29" hidden="1">#REF!</definedName>
    <definedName name="XRefPaste73" localSheetId="30" hidden="1">#REF!</definedName>
    <definedName name="XRefPaste73" hidden="1">#REF!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#REF!</definedName>
    <definedName name="XRefPaste74" localSheetId="5" hidden="1">#REF!</definedName>
    <definedName name="XRefPaste74" localSheetId="4" hidden="1">#REF!</definedName>
    <definedName name="XRefPaste74" localSheetId="29" hidden="1">#REF!</definedName>
    <definedName name="XRefPaste74" localSheetId="30" hidden="1">#REF!</definedName>
    <definedName name="XRefPaste74" hidden="1">#REF!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#REF!</definedName>
    <definedName name="XRefPaste75" hidden="1">#REF!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#REF!</definedName>
    <definedName name="XRefPaste76" hidden="1">#REF!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#REF!</definedName>
    <definedName name="XRefPaste77" hidden="1">#REF!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#REF!</definedName>
    <definedName name="XRefPaste8" localSheetId="5" hidden="1">#REF!</definedName>
    <definedName name="XRefPaste8" localSheetId="4" hidden="1">#REF!</definedName>
    <definedName name="XRefPaste8" localSheetId="29" hidden="1">#REF!</definedName>
    <definedName name="XRefPaste8" localSheetId="30" hidden="1">#REF!</definedName>
    <definedName name="XRefPaste8" hidden="1">#REF!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#REF!</definedName>
    <definedName name="XRefPaste9" localSheetId="5" hidden="1">#REF!</definedName>
    <definedName name="XRefPaste9" localSheetId="4" hidden="1">#REF!</definedName>
    <definedName name="XRefPaste9" localSheetId="29" hidden="1">#REF!</definedName>
    <definedName name="XRefPaste9" localSheetId="30" hidden="1">#REF!</definedName>
    <definedName name="XRefPaste9" hidden="1">#REF!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#REF!</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#REF!</definedName>
    <definedName name="YTD_DT">#REF!</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#REF!</definedName>
    <definedName name="ZA_" localSheetId="5">#REF!</definedName>
    <definedName name="ZA_" localSheetId="4">#REF!</definedName>
    <definedName name="ZA_" localSheetId="29">#REF!</definedName>
    <definedName name="ZA_" localSheetId="30">#REF!</definedName>
    <definedName name="ZA_">#REF!</definedName>
    <definedName name="ZB_" localSheetId="3">#REF!</definedName>
    <definedName name="ZB_" localSheetId="5">#REF!</definedName>
    <definedName name="ZB_" localSheetId="4">#REF!</definedName>
    <definedName name="ZB_" localSheetId="29">#REF!</definedName>
    <definedName name="ZB_" localSheetId="30">#REF!</definedName>
    <definedName name="ZB_">#REF!</definedName>
    <definedName name="ZC_" localSheetId="3">#REF!</definedName>
    <definedName name="ZC_" localSheetId="5">#REF!</definedName>
    <definedName name="ZC_" localSheetId="4">#REF!</definedName>
    <definedName name="ZC_" localSheetId="29">#REF!</definedName>
    <definedName name="ZC_" localSheetId="30">#REF!</definedName>
    <definedName name="ZC_">#REF!</definedName>
    <definedName name="ZD_" localSheetId="3">#REF!</definedName>
    <definedName name="ZD_" localSheetId="5">#REF!</definedName>
    <definedName name="ZD_" localSheetId="4">#REF!</definedName>
    <definedName name="ZD_" localSheetId="29">#REF!</definedName>
    <definedName name="ZD_" localSheetId="30">#REF!</definedName>
    <definedName name="ZD_">#REF!</definedName>
    <definedName name="ZE_" localSheetId="5">#REF!</definedName>
    <definedName name="ZE_">#REF!</definedName>
    <definedName name="ZF_" localSheetId="5">#REF!</definedName>
    <definedName name="ZF_">#REF!</definedName>
    <definedName name="ZG_" localSheetId="5">#REF!</definedName>
    <definedName name="ZG_">#REF!</definedName>
    <definedName name="ZH_" localSheetId="5">#REF!</definedName>
    <definedName name="ZH_">#REF!</definedName>
    <definedName name="ZI_" localSheetId="5">#REF!</definedName>
    <definedName name="ZI_">#REF!</definedName>
    <definedName name="ZK_" localSheetId="5">#REF!</definedName>
    <definedName name="ZK_">#REF!</definedName>
    <definedName name="ZL_" localSheetId="5">#REF!</definedName>
    <definedName name="ZL_">#REF!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3" i="6" l="1"/>
  <c r="P22" i="6"/>
  <c r="N23" i="6"/>
  <c r="N19" i="6" l="1"/>
  <c r="N18" i="6"/>
  <c r="L19" i="6"/>
  <c r="D16" i="24" l="1"/>
  <c r="C16" i="24"/>
  <c r="H3" i="20"/>
  <c r="H2" i="20"/>
  <c r="V34" i="19"/>
  <c r="W33" i="19"/>
  <c r="W31" i="19"/>
  <c r="W30" i="19"/>
  <c r="W29" i="19"/>
  <c r="W28" i="19"/>
  <c r="W27" i="19"/>
  <c r="W26" i="19"/>
  <c r="W25" i="19"/>
  <c r="W24" i="19"/>
  <c r="W23" i="19"/>
  <c r="W22" i="19"/>
  <c r="W21" i="19"/>
  <c r="W20" i="19"/>
  <c r="W17" i="19"/>
  <c r="W16" i="19"/>
  <c r="W15" i="19"/>
  <c r="W14" i="19"/>
  <c r="W13" i="19"/>
  <c r="W12" i="19"/>
  <c r="W34" i="19" s="1"/>
  <c r="I21" i="15"/>
  <c r="J19" i="15" s="1"/>
  <c r="J20" i="15"/>
  <c r="L19" i="15"/>
  <c r="E29" i="11"/>
  <c r="D29" i="11"/>
  <c r="B43" i="7"/>
  <c r="B33" i="5"/>
  <c r="F54" i="4"/>
  <c r="F309" i="4" s="1"/>
  <c r="F77" i="3"/>
  <c r="F76" i="3"/>
  <c r="F75" i="3"/>
  <c r="F74" i="3"/>
  <c r="F73" i="3"/>
  <c r="F72" i="3"/>
  <c r="F71" i="3"/>
  <c r="F70" i="3"/>
  <c r="F69" i="3"/>
  <c r="D68" i="3"/>
  <c r="D78" i="3" s="1"/>
  <c r="F68" i="3" l="1"/>
  <c r="G68" i="3" l="1"/>
  <c r="F78" i="3"/>
  <c r="G78" i="3" l="1"/>
  <c r="H76" i="3" l="1"/>
  <c r="H72" i="3"/>
  <c r="H74" i="3"/>
  <c r="H70" i="3"/>
  <c r="H77" i="3"/>
  <c r="H73" i="3"/>
  <c r="H69" i="3"/>
  <c r="H75" i="3"/>
  <c r="H71" i="3"/>
  <c r="H68" i="3"/>
</calcChain>
</file>

<file path=xl/sharedStrings.xml><?xml version="1.0" encoding="utf-8"?>
<sst xmlns="http://schemas.openxmlformats.org/spreadsheetml/2006/main" count="1191" uniqueCount="707">
  <si>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</si>
  <si>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Enero</t>
  </si>
  <si>
    <t>Febrero</t>
  </si>
  <si>
    <t>Marzo</t>
  </si>
  <si>
    <t>Sociedad:</t>
  </si>
  <si>
    <t>VICENTE SCAVONE &amp; CIA. S.A.E.</t>
  </si>
  <si>
    <t>Abril</t>
  </si>
  <si>
    <t>Fecha Presentación:</t>
  </si>
  <si>
    <t>Mayo</t>
  </si>
  <si>
    <t>Julio</t>
  </si>
  <si>
    <t>INDICE</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</si>
  <si>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</si>
  <si>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</si>
  <si>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</si>
  <si>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</si>
  <si>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</si>
  <si>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</si>
  <si>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</si>
  <si>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</si>
  <si>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</si>
  <si>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</si>
  <si>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</si>
  <si>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</si>
  <si>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</si>
  <si>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</si>
  <si>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</si>
  <si>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</si>
  <si>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</si>
  <si>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4</t>
  </si>
  <si>
    <t>Otros créditos</t>
  </si>
  <si>
    <t>Nota 5</t>
  </si>
  <si>
    <t>Inventarios</t>
  </si>
  <si>
    <t>Nota 6</t>
  </si>
  <si>
    <t>Otros Activos</t>
  </si>
  <si>
    <t>Nota 7</t>
  </si>
  <si>
    <t>Propiedades, planta y equipo</t>
  </si>
  <si>
    <t>Nota 8</t>
  </si>
  <si>
    <t>Activos intangibles</t>
  </si>
  <si>
    <t>Nota 9</t>
  </si>
  <si>
    <t>Inversiones financieras</t>
  </si>
  <si>
    <t>Nota 10</t>
  </si>
  <si>
    <t>Cuentas por pagar comerciales</t>
  </si>
  <si>
    <t>Nota 11</t>
  </si>
  <si>
    <t>Préstamos a corto plazo y largo plazo</t>
  </si>
  <si>
    <t>Nota 12</t>
  </si>
  <si>
    <t>Emisión de Bonos</t>
  </si>
  <si>
    <t>Nota 13</t>
  </si>
  <si>
    <t>Remuneraciones y cargas sociales a pagar</t>
  </si>
  <si>
    <t>Nota 14</t>
  </si>
  <si>
    <t>Impuestos a pagar</t>
  </si>
  <si>
    <t>Nota 15</t>
  </si>
  <si>
    <t>Provisiones</t>
  </si>
  <si>
    <t>Nota 16</t>
  </si>
  <si>
    <t>Otros pasivos corrientes</t>
  </si>
  <si>
    <t>Nota 17</t>
  </si>
  <si>
    <t>Capital integrado</t>
  </si>
  <si>
    <t>Nota 18</t>
  </si>
  <si>
    <t>Reserva de revalúo</t>
  </si>
  <si>
    <t>Nota 19</t>
  </si>
  <si>
    <t>Reserva legal</t>
  </si>
  <si>
    <t>Reservas estatutarias</t>
  </si>
  <si>
    <t>Resultado del ejercicio</t>
  </si>
  <si>
    <t>Nota 20</t>
  </si>
  <si>
    <t xml:space="preserve">Estado de Resultados </t>
  </si>
  <si>
    <t>ER</t>
  </si>
  <si>
    <t>Ventas</t>
  </si>
  <si>
    <t>Nota 21</t>
  </si>
  <si>
    <t>Costo de ventas</t>
  </si>
  <si>
    <t>Nota 22</t>
  </si>
  <si>
    <t>Gastos de ventas, gastos de fábrica y gastoa administrativos</t>
  </si>
  <si>
    <t>Nota 23</t>
  </si>
  <si>
    <t>Otros ingresos y gastos operativos</t>
  </si>
  <si>
    <t>Nota 24</t>
  </si>
  <si>
    <t>Ingresos  y gastos financieros - neto</t>
  </si>
  <si>
    <t>Nota 25</t>
  </si>
  <si>
    <t>Impuesto a la renta</t>
  </si>
  <si>
    <t>Nota 26</t>
  </si>
  <si>
    <t>Resultado extraordinario neto de impuesto a la renta</t>
  </si>
  <si>
    <t>Nota 27</t>
  </si>
  <si>
    <t>Utilidad neta por año y por acción ordinaria</t>
  </si>
  <si>
    <t>Nota 28</t>
  </si>
  <si>
    <t>Estado de Evolución del Patrimonio Neto</t>
  </si>
  <si>
    <t>EVPN</t>
  </si>
  <si>
    <t>Estado de Flujos de Efectivo</t>
  </si>
  <si>
    <t>EFE</t>
  </si>
  <si>
    <t>Otras Notas de los Estados Financieros</t>
  </si>
  <si>
    <t>Saldos y transacciones con partes relacionadas</t>
  </si>
  <si>
    <t>Nota 29</t>
  </si>
  <si>
    <t>Activos gravados</t>
  </si>
  <si>
    <t>Nota 30</t>
  </si>
  <si>
    <t>Contingencias y compromisos</t>
  </si>
  <si>
    <t>Nota 31</t>
  </si>
  <si>
    <t>Hechos posteriores</t>
  </si>
  <si>
    <t>Nota 32</t>
  </si>
  <si>
    <t>Impuesto diferido</t>
  </si>
  <si>
    <t>Nota 33</t>
  </si>
  <si>
    <t>INFORMACIÓN GENERAL DE LA ENTIDAD</t>
  </si>
  <si>
    <t>Información al 30/06/2024</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</si>
  <si>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</si>
  <si>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</si>
  <si>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</si>
  <si>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</si>
  <si>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</si>
  <si>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</si>
  <si>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</si>
  <si>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</si>
  <si>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</si>
  <si>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</si>
  <si>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</si>
  <si>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</si>
  <si>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</si>
  <si>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</si>
  <si>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</si>
  <si>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</si>
  <si>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</si>
  <si>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</si>
  <si>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</si>
  <si>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</si>
  <si>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</si>
  <si>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</si>
  <si>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</si>
  <si>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</si>
  <si>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</si>
  <si>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Vice-presidente</t>
  </si>
  <si>
    <t>Vicente José Scavone Cárdenas</t>
  </si>
  <si>
    <t>Pascual Manuel Scavone</t>
  </si>
  <si>
    <t>Director</t>
  </si>
  <si>
    <t>Christian Alexander Wentzensen</t>
  </si>
  <si>
    <t>Óscar Anibal Delgado</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</si>
  <si>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</si>
  <si>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</si>
  <si>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</si>
  <si>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</si>
  <si>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</si>
  <si>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</si>
  <si>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</si>
  <si>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</si>
  <si>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</si>
  <si>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</si>
  <si>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</si>
  <si>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</si>
  <si>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René Molas</t>
  </si>
  <si>
    <t>Gerente de Producción</t>
  </si>
  <si>
    <t>Martín Renda</t>
  </si>
  <si>
    <t>Gerente de Marketing</t>
  </si>
  <si>
    <t>Juan Manuel Rivarola</t>
  </si>
  <si>
    <t>Auditoría Interna</t>
  </si>
  <si>
    <t>Claudio González</t>
  </si>
  <si>
    <t>Contadora y representante legal ante la DNIT</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</si>
  <si>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</si>
  <si>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</si>
  <si>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</si>
  <si>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</si>
  <si>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</si>
  <si>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</si>
  <si>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</si>
  <si>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</si>
  <si>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</si>
  <si>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</si>
  <si>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</si>
  <si>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</si>
  <si>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Cantidad de Acciones</t>
  </si>
  <si>
    <t xml:space="preserve">Clase </t>
  </si>
  <si>
    <t>Voto</t>
  </si>
  <si>
    <t>Monto</t>
  </si>
  <si>
    <t>% de participación en capital integrado</t>
  </si>
  <si>
    <t>Pascual Manuel Scavone Giagni</t>
  </si>
  <si>
    <t>OS Clase A</t>
  </si>
  <si>
    <t>Christian Alexander Wentzensen F.</t>
  </si>
  <si>
    <t>OS Clase B</t>
  </si>
  <si>
    <t>Margarita Scavone Cárdenas</t>
  </si>
  <si>
    <t>Rosana Scavone Cárdenas</t>
  </si>
  <si>
    <t>Claudia Scavone Cárdenas</t>
  </si>
  <si>
    <t>César José Scavone Cárdenas</t>
  </si>
  <si>
    <t>g</t>
  </si>
  <si>
    <t>Susana Scavone Cárdenas</t>
  </si>
  <si>
    <t>Patricia Maria Scavone Caballero</t>
  </si>
  <si>
    <t>OS Clase C</t>
  </si>
  <si>
    <t>TOTAL</t>
  </si>
  <si>
    <t>4. AUDITOR EXTERNO INDEPENDIENTE</t>
  </si>
  <si>
    <t xml:space="preserve">RAZÓN SOCIAL: </t>
  </si>
  <si>
    <t>AMARAL &amp; ASOCIADOS</t>
  </si>
  <si>
    <t>Nº DE REGISTRO SIV:</t>
  </si>
  <si>
    <t>AE 023</t>
  </si>
  <si>
    <t>Indice</t>
  </si>
  <si>
    <t>BALANCE GENERAL</t>
  </si>
  <si>
    <t>AL 30 DE JUNIO DE 2024</t>
  </si>
  <si>
    <t>PRESENTADO EN FORMA COMPARATIVA CON EL EJERCICIO CERRADO AL 31 DE DICIEMBRE DE 2023</t>
  </si>
  <si>
    <t>(En miles de guaraníes)</t>
  </si>
  <si>
    <t>Nota</t>
  </si>
  <si>
    <t>ACTIVOS</t>
  </si>
  <si>
    <t>Activos Corrientes</t>
  </si>
  <si>
    <t>Otros activos</t>
  </si>
  <si>
    <t>Total activos corrientes</t>
  </si>
  <si>
    <t>Activos no Corrientes</t>
  </si>
  <si>
    <r>
      <t>Otros créditos</t>
    </r>
    <r>
      <rPr>
        <sz val="10"/>
        <color theme="0"/>
        <rFont val="Arial Narrow"/>
        <family val="2"/>
      </rPr>
      <t xml:space="preserve"> LP</t>
    </r>
  </si>
  <si>
    <t>Propiedades, planta y equipo neto</t>
  </si>
  <si>
    <r>
      <t xml:space="preserve">Otros activos </t>
    </r>
    <r>
      <rPr>
        <sz val="10"/>
        <color theme="0"/>
        <rFont val="Arial Narrow"/>
        <family val="2"/>
      </rPr>
      <t>lp</t>
    </r>
  </si>
  <si>
    <t>Inversiones Financieras</t>
  </si>
  <si>
    <t>Total activos no corrientes</t>
  </si>
  <si>
    <t>Total Activos</t>
  </si>
  <si>
    <t>PASIVOS Y PATRIMONIO NETO</t>
  </si>
  <si>
    <t>Pasivos corrientes</t>
  </si>
  <si>
    <t>Préstamos Bancarios</t>
  </si>
  <si>
    <r>
      <t>Emisión de bonos</t>
    </r>
    <r>
      <rPr>
        <sz val="10"/>
        <color theme="0"/>
        <rFont val="Arial Narrow"/>
        <family val="2"/>
      </rPr>
      <t xml:space="preserve"> CP</t>
    </r>
  </si>
  <si>
    <t>Otros pasivos</t>
  </si>
  <si>
    <t>Total Pasivos Corrientes</t>
  </si>
  <si>
    <t>Pasivos no corrientes</t>
  </si>
  <si>
    <r>
      <t>Préstamos Bancarios</t>
    </r>
    <r>
      <rPr>
        <sz val="10"/>
        <color theme="0"/>
        <rFont val="Arial Narrow"/>
        <family val="2"/>
      </rPr>
      <t xml:space="preserve"> LP</t>
    </r>
  </si>
  <si>
    <r>
      <t>Emisión de bonos</t>
    </r>
    <r>
      <rPr>
        <sz val="10"/>
        <color theme="0"/>
        <rFont val="Arial Narrow"/>
        <family val="2"/>
      </rPr>
      <t xml:space="preserve"> LP</t>
    </r>
  </si>
  <si>
    <t>Total pasivos no corrientes</t>
  </si>
  <si>
    <t>Total Pasivos</t>
  </si>
  <si>
    <t>Patrimonio Neto</t>
  </si>
  <si>
    <t>Reservas para futura capitalización</t>
  </si>
  <si>
    <t>Resultados acumulados</t>
  </si>
  <si>
    <t>Total Patrimonio Neto</t>
  </si>
  <si>
    <t>Total Pasivos y Patrimonio Neto</t>
  </si>
  <si>
    <t>Las 33 notas que se acompañan forman parte integrante de estos estados contables.</t>
  </si>
  <si>
    <t>…………………………………………</t>
  </si>
  <si>
    <t>…………………………….</t>
  </si>
  <si>
    <t>…………………………………..</t>
  </si>
  <si>
    <t>Sr. Luis Carlos Giagni</t>
  </si>
  <si>
    <t xml:space="preserve">Lic. Elizabeth Silvero </t>
  </si>
  <si>
    <t>Sindico</t>
  </si>
  <si>
    <t>Contadora</t>
  </si>
  <si>
    <t xml:space="preserve"> </t>
  </si>
  <si>
    <t>ESTADO DE RESULTADOS</t>
  </si>
  <si>
    <t>PRESENTADO EN FORMA COMPARATIVA CON EL PERIODO FINALIZADO AL 30 DE JUNIO DE 2023</t>
  </si>
  <si>
    <t xml:space="preserve"> (En miles de guaraníes)</t>
  </si>
  <si>
    <t>30/6/2023 (*)</t>
  </si>
  <si>
    <t>Utilidad bruta</t>
  </si>
  <si>
    <t>Gastos de ventas</t>
  </si>
  <si>
    <t xml:space="preserve">Gastos administrativos </t>
  </si>
  <si>
    <t>Gastos de Fábrica</t>
  </si>
  <si>
    <t>Resultado operativo</t>
  </si>
  <si>
    <t>Ingresos financieros</t>
  </si>
  <si>
    <t>Gastos financieros</t>
  </si>
  <si>
    <t>Resultado ordinario antes del impuesto a la renta</t>
  </si>
  <si>
    <t>Resultado neto de actividades ordinarias</t>
  </si>
  <si>
    <t xml:space="preserve">Utilidad/(Pérdida) neta del año </t>
  </si>
  <si>
    <t>Utilidad neta por acción ordinaria</t>
  </si>
  <si>
    <t>(*) Ciertas cifras han sido reclasificadas a efectos comparativos</t>
  </si>
  <si>
    <t>…………………………………………………………</t>
  </si>
  <si>
    <t>ESTADO DE EVOLUCIÓN DEL PATRIMONIO NETO</t>
  </si>
  <si>
    <t>PRESENTADO EN FORMA COMPARATIVA CON EL PERIODO FINALIZADO AL 31 DE DICIEMBRE DE 2023</t>
  </si>
  <si>
    <t>Aporte de los propietarios</t>
  </si>
  <si>
    <t>Ganancias reservadas</t>
  </si>
  <si>
    <t>Capital suscripto e integrado</t>
  </si>
  <si>
    <t>Reserva para Capitalización</t>
  </si>
  <si>
    <t>Reserva facultativa</t>
  </si>
  <si>
    <t>Total</t>
  </si>
  <si>
    <t>Revalúo de activos fijos</t>
  </si>
  <si>
    <t xml:space="preserve">Aumento de capital </t>
  </si>
  <si>
    <t>Resultado del año</t>
  </si>
  <si>
    <t>Saldo al 31/12/2022</t>
  </si>
  <si>
    <t>Saldo al 31/12/2023</t>
  </si>
  <si>
    <t xml:space="preserve">Resultado del año </t>
  </si>
  <si>
    <t>Saldo al 30/06/2024</t>
  </si>
  <si>
    <t>ESTADO DE FLUJOS DE EFECTIVO</t>
  </si>
  <si>
    <t>FLUJO DE EFECTIVO DE ACTIVIDADES OPERATIVAS</t>
  </si>
  <si>
    <t>Cobranzas efectuadas a clientes</t>
  </si>
  <si>
    <t>Pagos efectuados a proveedores y empleados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</si>
  <si>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</si>
  <si>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</si>
  <si>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</si>
  <si>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</si>
  <si>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</si>
  <si>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</si>
  <si>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Adquisición de bienes Curtiembre - fideicomitida</t>
  </si>
  <si>
    <t>Ventas de activos fijos</t>
  </si>
  <si>
    <t>(Adquisición)/Venta de bienes intangibles -Neto</t>
  </si>
  <si>
    <t>Flujo neto de efectivo de actividades de inversión</t>
  </si>
  <si>
    <t>FLUJO DE EFECTIVO DE ACTIVIDADES DE FINANCIACIÓN</t>
  </si>
  <si>
    <t>(Disminución) Incremento por emisión de bonos</t>
  </si>
  <si>
    <t>Intereses pagados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</si>
  <si>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</si>
  <si>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</si>
  <si>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</si>
  <si>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</si>
  <si>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</si>
  <si>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</si>
  <si>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</si>
  <si>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</si>
  <si>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NOTAS A LOS ESTADOS FINANCIEROS CORRESPONDIENTES AL PERIODO TERMINADO AL 30 DE JUNIO DE 2024</t>
  </si>
  <si>
    <t>NOTA 1 – DESCRIPCIÓN DE LA NATURALEZA Y DEL NEGOCIO DE LA COMPAÑÍA</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</si>
  <si>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</si>
  <si>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</si>
  <si>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NOTA 2 - RESUMEN DE LAS PRINCIPALES POLÍTICAS CONTABLES</t>
  </si>
  <si>
    <t>a.   Bases de contabilización</t>
  </si>
  <si>
    <t xml:space="preserve">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junio de 2024, el balance general y el estado de resultados se presentan en forma comparativa por el ejercicio terminado el 31 de diciembre de 2023 y el 30 de junio de 2024 respectivamente.
</t>
  </si>
  <si>
    <r>
      <t>De haberse aplicado una corrección monetaria integral de los estados financieros, podrían haber surgido diferencias en la presentación de la situación patrimonial y financiera de la sociedad, en los resultados de sus operaciones y en los flujos de efectivo al 30 de junio de 2024, y por el ejercicio cerrado el 31 de diciembre de 2023. Según el índice general de precios del consumo (IPC) publicado por el Banco Central del Paraguay, la inflación po</t>
    </r>
    <r>
      <rPr>
        <sz val="11"/>
        <rFont val="Arial Narrow"/>
        <family val="2"/>
      </rPr>
      <t>r el periodo de seis meses finalizado el 30 de junio de 2024 fue de 2,8</t>
    </r>
    <r>
      <rPr>
        <sz val="11"/>
        <color theme="1"/>
        <rFont val="Arial Narrow"/>
        <family val="2"/>
      </rPr>
      <t xml:space="preserve">% y 3,7% por el periodo de doce meses finalizado el 31 de diciembre de 2023.
</t>
    </r>
  </si>
  <si>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</si>
  <si>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</si>
  <si>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principales estimaciones relacionadas con la preparación de estos estados contables se refieren a la previsión para deudores incobrables (ver Nota 2.e y 5), por desvalorización de inventarios (ver Nota 2.f3 y 7).</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</si>
  <si>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</si>
  <si>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</si>
  <si>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</si>
  <si>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</si>
  <si>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</si>
  <si>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</si>
  <si>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</si>
  <si>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</si>
  <si>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</si>
  <si>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</si>
  <si>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</si>
  <si>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A la fecha de emisión de estos estados financieros, los tipos de cambio vigentes eran de Gs. 7.533,98 por US$ 1 para la valuación de activos y de Gs. 7.543,01  por US$ 1 para la valuación de pasivos. y de Gs. 8.069,64 por Euros 1 para la valuación de activos y de Gs. 8.080,07 por Euros 1 para la valuación de pasivos.</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</si>
  <si>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</si>
  <si>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</si>
  <si>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</si>
  <si>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t>Al 30 de junio del 2024 y al 31 de diciembre de 2023 el criterio de constitución de previsiones específicas sobre los saldos de créditos por ventas aplicado por la Sociedad era el siguiente:</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</si>
  <si>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</si>
  <si>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</si>
  <si>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</si>
  <si>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</si>
  <si>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</si>
  <si>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7 a los estados contables. Los productos terminados se valúan por el sistema de costeo estimado o presupuestado.</t>
  </si>
  <si>
    <t>f3. La Sociedad registra previsiones genéricas por obsolescencia de inventarios basadas en estimaciones realizadas por la Gerencia sobre deterioro y valores de mercado de los correspondientes productos.</t>
  </si>
  <si>
    <t>g. Inversiones</t>
  </si>
  <si>
    <t xml:space="preserve">Las inversiones financieras a largo plazo corresponden a colocaciones en bonos de renta variable en el exterior, a través del Banco Itaú Miami bajo la denominación de “Inversiones Financieras Itaú Miami” tal como se expone en la Nota 11 a los estados financieros, el valor neto de estas colocaciones al 31 de diciembre de 2023 es de US$ 2.224.147, dichas colocaciones se valúan al valor de inversión inicial más/menos los resultados fluctuantes de las mismas informados por dicho banco según su extracto.
</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</si>
  <si>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</si>
  <si>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</si>
  <si>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</si>
  <si>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</si>
  <si>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</si>
  <si>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</si>
  <si>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</si>
  <si>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</si>
  <si>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</si>
  <si>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</si>
  <si>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</si>
  <si>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</si>
  <si>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</si>
  <si>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</si>
  <si>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</si>
  <si>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</si>
  <si>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</si>
  <si>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Incluyen las erogaciones incurridas en concepto del proyecto del sistema SAP, desarrollo de software, marcas de fábrica y proyecto de biotecnología, se valúan a su costo de adquisición. Al 30 de junio de 2024, los intangibles registrados como marcas de fábrica y proyecto de biotecnología no se revalúan ni se amortizan porque la Sociedad considera que la vida útil de las mismas es infinita. Por otra parte, aquellos intangibles registrados como desarrollo de Software fueron definidos con una vida útil de 4 años, y son amortizados desde el año siguiente del alta.
Al 30 de junio de 2024, el proyecto SAP aún se encuentra en proceso de implementación.</t>
  </si>
  <si>
    <t>j. Reconocimiento de ingresos, gastos y costos</t>
  </si>
  <si>
    <t>La Sociedad aplica el principio de lo devengado para el reconocimiento de ingresos e imputación de gastos y costos incurridos.</t>
  </si>
  <si>
    <t>k. Impuesto a la renta</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</si>
  <si>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</si>
  <si>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</si>
  <si>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</si>
  <si>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</si>
  <si>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</si>
  <si>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</si>
  <si>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</si>
  <si>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Al 30 de junio de 2024 y al 31 de diciembre de 2023, la Sociedad ha determinado activos o pasivos por impuesto diferido, como resultado de sus estimaciones realizadas.</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</si>
  <si>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</si>
  <si>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</si>
  <si>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3 - EFECTIVO Y EQUIVALENTE DE EFECTIVO</t>
  </si>
  <si>
    <t>La composición de la cuenta es la siguiente:</t>
  </si>
  <si>
    <t>En miles de guaranies</t>
  </si>
  <si>
    <t>Concepto</t>
  </si>
  <si>
    <t>Caja</t>
  </si>
  <si>
    <t>Fondo Fijo</t>
  </si>
  <si>
    <t>Recaudaciones a depositar</t>
  </si>
  <si>
    <t>Bancos Locales - Moneda local Guaraníes</t>
  </si>
  <si>
    <t>Bancos Locales - Moneda extranjera Dólares</t>
  </si>
  <si>
    <t>Inversiones en Mercado Bursatil Local - Moneda Local Guaraníes</t>
  </si>
  <si>
    <t>Total de efectivo y equivalentes</t>
  </si>
  <si>
    <t>NOTA  4 – CUENTAS POR COBRAR COMERCIALES</t>
  </si>
  <si>
    <t>Las cuentas a cobrar comerciales corriente se integran como sigue:</t>
  </si>
  <si>
    <t>En miles de guaraníes</t>
  </si>
  <si>
    <t>Deudores por ventas locales</t>
  </si>
  <si>
    <t>Moneda Local Guaraníes</t>
  </si>
  <si>
    <t>Moneda Extranjera Dólares</t>
  </si>
  <si>
    <t>Deudores por ventas en el exterior</t>
  </si>
  <si>
    <t>Moneda Extranjera Euros</t>
  </si>
  <si>
    <t>Deudores por ventas - Entidad relacionada (Nota 30)</t>
  </si>
  <si>
    <t>Cheques diferidos</t>
  </si>
  <si>
    <t>Cheques diferidos - Entidad relacionada (Nota 30)</t>
  </si>
  <si>
    <t>Cheques rechazados</t>
  </si>
  <si>
    <t>Cheques rechazados - Entidad relacionada</t>
  </si>
  <si>
    <t>Otras cuentas por cobrar</t>
  </si>
  <si>
    <t>Menos Previsiones</t>
  </si>
  <si>
    <t>Total Cuentas por cobrar corriente</t>
  </si>
  <si>
    <t>Las cuentas a cobrar comerciales no corriente se integran como sigue:</t>
  </si>
  <si>
    <t>Total Cuentas por cobrar no corriente</t>
  </si>
  <si>
    <t>Composición de la cartera de créditos por ventas al 30/06/2024</t>
  </si>
  <si>
    <t>Situación</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</si>
  <si>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</si>
  <si>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</si>
  <si>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</si>
  <si>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</si>
  <si>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</si>
  <si>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</si>
  <si>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</si>
  <si>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</si>
  <si>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</si>
  <si>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</si>
  <si>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</si>
  <si>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5 - OTROS CRÉDITOS</t>
  </si>
  <si>
    <t>El rubro de otros créditos se compone como sigue:</t>
  </si>
  <si>
    <t>Corriente</t>
  </si>
  <si>
    <t xml:space="preserve">I.V.A. Crédito fiscal </t>
  </si>
  <si>
    <t>Anticipo Impuesto a la Renta</t>
  </si>
  <si>
    <t>Retención Impuesto a la Renta</t>
  </si>
  <si>
    <t>Anticipos a proveedores</t>
  </si>
  <si>
    <t>Otros anticipos</t>
  </si>
  <si>
    <t>Préstamos al personal</t>
  </si>
  <si>
    <r>
      <t xml:space="preserve">Menos Previsiones </t>
    </r>
    <r>
      <rPr>
        <sz val="10"/>
        <color theme="0"/>
        <rFont val="Arial Narrow"/>
        <family val="2"/>
      </rPr>
      <t>cp</t>
    </r>
  </si>
  <si>
    <t>No corriente</t>
  </si>
  <si>
    <t>Retención Impuesto al Valor agregado</t>
  </si>
  <si>
    <r>
      <t xml:space="preserve">I.V.A. Crédito fiscal </t>
    </r>
    <r>
      <rPr>
        <sz val="10"/>
        <color theme="0"/>
        <rFont val="Arial Narrow"/>
        <family val="2"/>
      </rPr>
      <t>lp</t>
    </r>
  </si>
  <si>
    <r>
      <t>Otros anticipos</t>
    </r>
    <r>
      <rPr>
        <sz val="10"/>
        <color theme="0"/>
        <rFont val="Arial Narrow"/>
        <family val="2"/>
      </rPr>
      <t xml:space="preserve"> NC</t>
    </r>
  </si>
  <si>
    <r>
      <t>Menos Previsiones</t>
    </r>
    <r>
      <rPr>
        <sz val="10"/>
        <color theme="0"/>
        <rFont val="Arial Narrow"/>
        <family val="2"/>
      </rPr>
      <t xml:space="preserve"> lp</t>
    </r>
  </si>
  <si>
    <t>Total Otros Créditos</t>
  </si>
  <si>
    <t>NOTA 6 – INVENTARIOS</t>
  </si>
  <si>
    <t>El inventario está compuesto de la siguiente manera:</t>
  </si>
  <si>
    <t>Productos de reventa</t>
  </si>
  <si>
    <t>Materia prima</t>
  </si>
  <si>
    <t>Insumos</t>
  </si>
  <si>
    <t>Productos terminados</t>
  </si>
  <si>
    <t>Repuestos</t>
  </si>
  <si>
    <t>Importaciones en curso</t>
  </si>
  <si>
    <t>Semielaborados</t>
  </si>
  <si>
    <t>Producción en proceso</t>
  </si>
  <si>
    <t>Muestras médicas</t>
  </si>
  <si>
    <t>Mercaderías de terceros pendiente de entrega</t>
  </si>
  <si>
    <t>(-) Previsión por obsolescencia</t>
  </si>
  <si>
    <t>Total de Inventarios</t>
  </si>
  <si>
    <t>NOTA 7 - OTROS ACTIVOS</t>
  </si>
  <si>
    <t>El rubro de otros activos se compone como sigue:</t>
  </si>
  <si>
    <t>Intereses a vencer</t>
  </si>
  <si>
    <t>Seguros a vencer</t>
  </si>
  <si>
    <t>Cargos Diferidos</t>
  </si>
  <si>
    <t>Garantía de alquiler</t>
  </si>
  <si>
    <t>Total Otros Activos</t>
  </si>
  <si>
    <t>NOTA 8 -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</si>
  <si>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</si>
  <si>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</si>
  <si>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</si>
  <si>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</si>
  <si>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</si>
  <si>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</si>
  <si>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</si>
  <si>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</si>
  <si>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</si>
  <si>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</si>
  <si>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</si>
  <si>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</si>
  <si>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</si>
  <si>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</si>
  <si>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</si>
  <si>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</si>
  <si>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</si>
  <si>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</si>
  <si>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9 – ACTIVOS INTANGIBLES</t>
  </si>
  <si>
    <t>Los activos intangibles están compuestos de la siguiente manera:</t>
  </si>
  <si>
    <t>Proyecto SAP</t>
  </si>
  <si>
    <t>Tecnología Biotec</t>
  </si>
  <si>
    <t>Títulos de marca</t>
  </si>
  <si>
    <t>Softwares y Licencias</t>
  </si>
  <si>
    <t>Amortización Acumulada</t>
  </si>
  <si>
    <t>Total Activos Intangibles</t>
  </si>
  <si>
    <t>NOTA 10 – INVERSIONES FINANCIERAS</t>
  </si>
  <si>
    <t>Inversiones Itaú Miami</t>
  </si>
  <si>
    <t>Incremento en inversiones</t>
  </si>
  <si>
    <t>Bonos aprobados Gs.</t>
  </si>
  <si>
    <t xml:space="preserve">Bonos aprobados Usd. </t>
  </si>
  <si>
    <t>Total Inversiones financieras LP</t>
  </si>
  <si>
    <t>Las inversiones se encuentran en garantía “Cash Collateral” del préstamo con Banco Itaú Miami con vencimiento en fecha 15/05/2025. Ver Nota 12 y Nota 30.</t>
  </si>
  <si>
    <t>NOTA 11 – CUENTAS POR PAGAR COMERCIALES</t>
  </si>
  <si>
    <t>Las cuentas por pagar comerciales se componen como sigue:</t>
  </si>
  <si>
    <t>Proveedores locales</t>
  </si>
  <si>
    <t>Proveedores del exterior</t>
  </si>
  <si>
    <t>Proveedores - Entidades Relacionadas</t>
  </si>
  <si>
    <t>Facturas a recibir (*)</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</si>
  <si>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</si>
  <si>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</si>
  <si>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 xml:space="preserve">NOTA 12 –  PRÉSTAMOS A CORTO Y LARGO PLAZO </t>
  </si>
  <si>
    <t>(a) Equivalentes al tipo de cambio referencial de la fecha de presentación</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</si>
  <si>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</si>
  <si>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</si>
  <si>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</si>
  <si>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</si>
  <si>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</si>
  <si>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</si>
  <si>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</si>
  <si>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</si>
  <si>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</si>
  <si>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</si>
  <si>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</si>
  <si>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SUDAMERIS BANK S.A.E.C.A.</t>
  </si>
  <si>
    <t xml:space="preserve">BANCO REGIONAL S.A.E.C.A. </t>
  </si>
  <si>
    <t>Entidades locales (Préstamo Financiero)</t>
  </si>
  <si>
    <t>Gs.</t>
  </si>
  <si>
    <t>BANCO ATLAS S.A.</t>
  </si>
  <si>
    <t>Intereses a devengar</t>
  </si>
  <si>
    <t>Entidades del exterior (Préstamo Financiero)</t>
  </si>
  <si>
    <t>BANCO ITAU MIAMI</t>
  </si>
  <si>
    <t>(b)</t>
  </si>
  <si>
    <t>Total deudas financieras corriente</t>
  </si>
  <si>
    <t>Deudas financieras no corrientes</t>
  </si>
  <si>
    <t>BANCO GNB S.A. EN PROCESO DE FUSION</t>
  </si>
  <si>
    <t>Total deudas financieras no corriente</t>
  </si>
  <si>
    <t>Referencias:</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</si>
  <si>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</si>
  <si>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10 y Nota 30.</t>
  </si>
  <si>
    <t>(b) Garantizado por "Cash collateral". Ver Nota 11 y Nota 30.</t>
  </si>
  <si>
    <t xml:space="preserve">NOTA 13 –  EMISIÓN DE BONOS </t>
  </si>
  <si>
    <t>Emisión de bonos No corriente (*)</t>
  </si>
  <si>
    <t>Serie (*)</t>
  </si>
  <si>
    <t xml:space="preserve">Tasa Anual </t>
  </si>
  <si>
    <t>Fecha de Vencimiento</t>
  </si>
  <si>
    <t>Capital US$</t>
  </si>
  <si>
    <t>Intereses a pagar US$</t>
  </si>
  <si>
    <t>Saldo en US$</t>
  </si>
  <si>
    <t>Equivalente en Gs. 
(miles de Gs.)</t>
  </si>
  <si>
    <t>Intereses US$</t>
  </si>
  <si>
    <t xml:space="preserve">Equivalente en Gs. </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</si>
  <si>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</si>
  <si>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</si>
  <si>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</si>
  <si>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</si>
  <si>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</si>
  <si>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</si>
  <si>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</si>
  <si>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</si>
  <si>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</si>
  <si>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</si>
  <si>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</si>
  <si>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</si>
  <si>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</si>
  <si>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</si>
  <si>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</si>
  <si>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</si>
  <si>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</si>
  <si>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NOTA 14 – REMUNERACIONES Y CARGAS SOCIALES A PAGAR</t>
  </si>
  <si>
    <t>Sueldos y otras remuneraciones a pagar</t>
  </si>
  <si>
    <t>Aguinaldo a pagar</t>
  </si>
  <si>
    <t>Aportes y retenciones a pagar</t>
  </si>
  <si>
    <t>Aguinaldo a Pagar</t>
  </si>
  <si>
    <t>Sueldos a pagar</t>
  </si>
  <si>
    <t>Total remuneraciones y cargas a pagar</t>
  </si>
  <si>
    <t>NOTA 15 –  IMPUESTOS A PAGAR</t>
  </si>
  <si>
    <t>Retenciones a pagar</t>
  </si>
  <si>
    <t>Impuesto a la renta a pagar</t>
  </si>
  <si>
    <t>Total de impuestos a pagar</t>
  </si>
  <si>
    <t>NOTA 16 -  PROVISIONES</t>
  </si>
  <si>
    <t>Provisiones varias</t>
  </si>
  <si>
    <t>Despachante a pagar</t>
  </si>
  <si>
    <t>Total provisiones</t>
  </si>
  <si>
    <t>NOTA 17 – OTROS PASIVOS</t>
  </si>
  <si>
    <t>Dividendos a pagar</t>
  </si>
  <si>
    <t>Pasivo por Impuesto Diferido</t>
  </si>
  <si>
    <t>Total Otros pasivos corriente</t>
  </si>
  <si>
    <t>No Corriente</t>
  </si>
  <si>
    <t xml:space="preserve">Previsiones  - Largo Plazo </t>
  </si>
  <si>
    <t>Total Otros pasivos no corriente</t>
  </si>
  <si>
    <t>NOTA 18 – CAPITAL INTEGRADO</t>
  </si>
  <si>
    <t>Valor Nominal de Acciones</t>
  </si>
  <si>
    <t>Total Capital Social</t>
  </si>
  <si>
    <t>Según Acta de Asamblea extraordinaria de fecha 1 de diciembre del 2022 se decide el aumento de capital de ₲ 390.000.000.000 a ₲ 441.000.000.000 utilizando todas las reservas para capitalización y partes de la reserva facultativas.</t>
  </si>
  <si>
    <t>Conforme con lo mencionado en el  Acta de Asamblea ordinaria de fecha 1 de diciembre del 2022 se realiza la emisión de las acciones por lo que en este acto se emiten 5.100 acciones ordinarias nominativas de ₲ 10.000.000 cada una totalizando la suma de ₲ 51.000.000.000.</t>
  </si>
  <si>
    <t>NOTA 19 – RESERVAS</t>
  </si>
  <si>
    <t>a  Reserva de revalúo</t>
  </si>
  <si>
    <t>b Reserva legal</t>
  </si>
  <si>
    <t>c Reservas facultativas</t>
  </si>
  <si>
    <t>d Reservas para futura capitalización</t>
  </si>
  <si>
    <t>NOTA 20 –  RESULTADO DEL EJERCICIO</t>
  </si>
  <si>
    <t>Resultado de ejercicios anteriores</t>
  </si>
  <si>
    <t>Resultado del ejercicio actual</t>
  </si>
  <si>
    <t>Total de resultados acumulados</t>
  </si>
  <si>
    <t>NOTA 21 –  VENTAS</t>
  </si>
  <si>
    <t>Sector Privado</t>
  </si>
  <si>
    <t>Ventas Locales</t>
  </si>
  <si>
    <t>Crédito</t>
  </si>
  <si>
    <t>Contado</t>
  </si>
  <si>
    <t>Ventas del Exterior</t>
  </si>
  <si>
    <t>Sector Público</t>
  </si>
  <si>
    <t>Total Ventas</t>
  </si>
  <si>
    <t>NOTA 22 - COSTO DE VENTAS</t>
  </si>
  <si>
    <t>Existencia inicial del inventario</t>
  </si>
  <si>
    <t>+ Compra de bienes y servicios</t>
  </si>
  <si>
    <t>+ Costo de producción</t>
  </si>
  <si>
    <t>- Existencia final de inventario</t>
  </si>
  <si>
    <t>Total costo de ventas</t>
  </si>
  <si>
    <t>NOTA 23 - GASTOS</t>
  </si>
  <si>
    <t xml:space="preserve">Los gastos se componen de la siguiente forma: </t>
  </si>
  <si>
    <t>Gastos de Ventas</t>
  </si>
  <si>
    <t>Gastos Administrativos</t>
  </si>
  <si>
    <t>Sueldos y Jornales</t>
  </si>
  <si>
    <t>Gastos de planta industrial</t>
  </si>
  <si>
    <t>Remuneraciones del personal superior</t>
  </si>
  <si>
    <t>Gastos de reparación y mantenimiento</t>
  </si>
  <si>
    <t>Depreciación bienes de uso</t>
  </si>
  <si>
    <t>Contribuciones Sociales</t>
  </si>
  <si>
    <t>Publicidad y Propaganda</t>
  </si>
  <si>
    <t>Gastos por acuerdos comerciales</t>
  </si>
  <si>
    <t>Comisiones pagadas</t>
  </si>
  <si>
    <t>Gastos de distribución</t>
  </si>
  <si>
    <t>Gastos del personal y capacitación</t>
  </si>
  <si>
    <t>Gastos de seguridad y limpieza</t>
  </si>
  <si>
    <t>Impuestos y tasas</t>
  </si>
  <si>
    <t>Otros gastos</t>
  </si>
  <si>
    <t>Agua, Luz, comunicaciones</t>
  </si>
  <si>
    <t>Honorarios profesionales</t>
  </si>
  <si>
    <t>Gastos por servicios</t>
  </si>
  <si>
    <t>Movilidad y viáticos</t>
  </si>
  <si>
    <t>Investigación de mercado</t>
  </si>
  <si>
    <t>Útiles e impresos</t>
  </si>
  <si>
    <t>Registros y marcas</t>
  </si>
  <si>
    <t>Seguros pagados</t>
  </si>
  <si>
    <t>Gastos de alquiler</t>
  </si>
  <si>
    <t>Comisiones y gastos bancarios</t>
  </si>
  <si>
    <t>Gastos aduaneros</t>
  </si>
  <si>
    <t>Indemnización y preaviso</t>
  </si>
  <si>
    <t>Amortización activos intangibles</t>
  </si>
  <si>
    <t>Total de gastos</t>
  </si>
  <si>
    <t>NOTA 24 - OTROS INGRESOS Y GASTOS OPERATIVOS</t>
  </si>
  <si>
    <t>Otros ingresos</t>
  </si>
  <si>
    <t>Venta de servicios e insumos</t>
  </si>
  <si>
    <t>Descuentos obtenidos</t>
  </si>
  <si>
    <t>Cargos a clientes</t>
  </si>
  <si>
    <t>Desafectación de previsiones</t>
  </si>
  <si>
    <t>Total de otros ingresos</t>
  </si>
  <si>
    <t>Destrucción de mercaderías</t>
  </si>
  <si>
    <t>Utilidad / (Pérdida) por venta de activo fijo</t>
  </si>
  <si>
    <t>Constitución de previsiones</t>
  </si>
  <si>
    <t>Total de otros gastos</t>
  </si>
  <si>
    <t>Otros ingresos y gastos operativos - Neto</t>
  </si>
  <si>
    <t>NOTA 25 - INGRESOS Y GASTOS FINANCIEROS NETOS</t>
  </si>
  <si>
    <t>Ingresos Financieros</t>
  </si>
  <si>
    <t>Ganancia por diferencia de cambio</t>
  </si>
  <si>
    <t>Ganancia por inversiones financieras</t>
  </si>
  <si>
    <t>Intereses cobrados</t>
  </si>
  <si>
    <t>Total ingresos financieros</t>
  </si>
  <si>
    <t>Gastos Financieros</t>
  </si>
  <si>
    <t>Pérdida por diferencia de cambio</t>
  </si>
  <si>
    <t>Comisiones y gastos por colocación</t>
  </si>
  <si>
    <t>Pérdida por inversiones financieras</t>
  </si>
  <si>
    <t>Total gastos financieros</t>
  </si>
  <si>
    <t>NOTA 26 - IMPUESTO A LA RENTA</t>
  </si>
  <si>
    <t>Impuesto Diferido</t>
  </si>
  <si>
    <t>Total impuesto a la renta</t>
  </si>
  <si>
    <t>NOTA 27 - RESULTADOS EXTRAORDINARIOS</t>
  </si>
  <si>
    <t>Ingresos Extraordinarios</t>
  </si>
  <si>
    <t>Recupero de gastos</t>
  </si>
  <si>
    <t>Recupero de siniestro</t>
  </si>
  <si>
    <t>Ingresos varios no operativos</t>
  </si>
  <si>
    <t>Total ingresos extraordinarios</t>
  </si>
  <si>
    <t>Resultado extraordinario - Neto</t>
  </si>
  <si>
    <t>NOTA 28- UTILIDAD (PÉRDIDA) NETA POR ACCIÓN</t>
  </si>
  <si>
    <t>Cantidad de Acciones Ordinarias en Circulación</t>
  </si>
  <si>
    <t>Utilidad Neta (en miles de Gs.)</t>
  </si>
  <si>
    <t>Utilidad Neta por Acción Ordinaria (en miles de Gs.)</t>
  </si>
  <si>
    <t>NOTA 29 - PARTES RELACIONADAS</t>
  </si>
  <si>
    <t>SALDOS CON PARTES RELACIONADAS</t>
  </si>
  <si>
    <t>ACTIVO</t>
  </si>
  <si>
    <t>Cuentas a cobrar comerciales (Nota 4)</t>
  </si>
  <si>
    <t>Total activo</t>
  </si>
  <si>
    <t>PASIVO</t>
  </si>
  <si>
    <t>Cuentas por pagar comerciales (Nota 11)</t>
  </si>
  <si>
    <t>Dividendos a pagar - Otros pasivos (Nota 17)</t>
  </si>
  <si>
    <t>Total pasivo</t>
  </si>
  <si>
    <t>TRANSACCIONES CON PARTES RELACIONADAS</t>
  </si>
  <si>
    <t>Ingresos</t>
  </si>
  <si>
    <t>Venta de mercaderías</t>
  </si>
  <si>
    <t>Total Ingresos</t>
  </si>
  <si>
    <t>Egresos</t>
  </si>
  <si>
    <t>Compra de mercaderías</t>
  </si>
  <si>
    <t>Remuneración personal superior</t>
  </si>
  <si>
    <t>Total egresos</t>
  </si>
  <si>
    <t>NOTA 30 - GARANTÍAS Y ACTIVOS GRAVADOS</t>
  </si>
  <si>
    <t>Al  30 de junio de 2024 y al 31 de diciembre de 2023, la Sociedad cuenta con las siguientes garantías y activos gravados:</t>
  </si>
  <si>
    <t>a) Las inversiones financieras largo plazo mantenidas con el Banco Itaú Miami por valor de US$ 2.482.647,01 al 30 de junio de 2024 , garantizan en "Cash Collateral" un préstamo con dicha entidad financiera por valor de US$ 1.598.550 al 30 de junio de 2024 (US$ 1.602.327,5 al 31 de diciembre de 2023) con vencimiento en fecha 15 de mayo de 2025.</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</si>
  <si>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</si>
  <si>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</si>
  <si>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</si>
  <si>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BANCO CONTINENTAL S.A.E.C.A</t>
  </si>
  <si>
    <t>Cartas de crédito de importación (CCI)- EUR</t>
  </si>
  <si>
    <t xml:space="preserve">NOTA 31 - CONTINGENCIAS Y COMPROMISOS </t>
  </si>
  <si>
    <t>Al 30 de junio de 2024, no existen situaciones contingentes, ni reclamos que pudieran resultar en la generación de obligaciones para la Sociedad adicionales a las que se presentan en estos estados contables.</t>
  </si>
  <si>
    <t>NOTA 32 - HECHOS POSTERIORES</t>
  </si>
  <si>
    <t>Entre la fecha de cierre del ejercicio y la fecha de preparación de estos estados contables, no han ocurrido hechos significativos de carácter financiero o de otra índole que afecten la situación patrimonial o financiera o los resultados de la Sociedad al  30 de junio de 2024.</t>
  </si>
  <si>
    <t>Índice</t>
  </si>
  <si>
    <t>NOTA 33 -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</si>
  <si>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</si>
  <si>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</si>
  <si>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</si>
  <si>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</si>
  <si>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</si>
  <si>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</si>
  <si>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</si>
  <si>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</si>
  <si>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</si>
  <si>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</si>
  <si>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</si>
  <si>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</si>
  <si>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</si>
  <si>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</si>
  <si>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</si>
  <si>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</si>
  <si>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</si>
  <si>
    <t>(Disminución) Incremento de préstamos</t>
  </si>
  <si>
    <t>(2) Aprobado por Acta de Asamblea General Ordinaria de fecha 25 de agosto de 2023.</t>
  </si>
  <si>
    <t>(3) Aprobado por Acta de Asamblea General Ordinaria de fecha 22 de abril de 2024.</t>
  </si>
  <si>
    <t>(1) Aprobado por Acta de Asamblea General Ordinaria de fecha 31 de marzo de 2023.</t>
  </si>
  <si>
    <t>Reserva legal (1)</t>
  </si>
  <si>
    <t>Distribución de dividendos (1) ; (2)</t>
  </si>
  <si>
    <t>Constitución de reserva facultativa (1)</t>
  </si>
  <si>
    <t>Reserva legal (3)</t>
  </si>
  <si>
    <t>Constitución de reserva facultativa (3)</t>
  </si>
  <si>
    <t>Aumento de capital (3)</t>
  </si>
  <si>
    <t>Distribución de dividendos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</si>
</sst>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dd/mm/yyyy;@"/>
    <numFmt numFmtId="165" formatCode="#,##0_ ;\-#,##0\ "/>
    <numFmt numFmtId="166" formatCode="_-* #,##0\ _€_-;\-* #,##0\ _€_-;_-* &quot;-&quot;\ _€_-;_-@_-"/>
    <numFmt numFmtId="167" formatCode="#,##0;\(#,##0\)"/>
    <numFmt numFmtId="168" formatCode="_ * #,##0_ ;_ * \-#,##0_ ;_ * &quot;-&quot;??_ ;_ @_ "/>
    <numFmt numFmtId="169" formatCode="#,##0_ ;\(#,##0\)\ "/>
    <numFmt numFmtId="170" formatCode="_(* #,##0_);_(* \(#,##0\);_(* &quot;-&quot;??_);_(@_)"/>
    <numFmt numFmtId="171" formatCode="#,##0.00;\(#,##0.00\)"/>
    <numFmt numFmtId="172" formatCode="#,##0.00_ ;\(#,##0.00\)\ "/>
    <numFmt numFmtId="173" formatCode="_(* #,##0.00_);_(* \(#,##0.00\);_(* &quot;-&quot;??_);_(@_)"/>
    <numFmt numFmtId="174" formatCode="_-* #,##0_-;\-* #,##0_-;_-* &quot;-&quot;??_-;_-@_-"/>
    <numFmt numFmtId="175" formatCode="0.0%"/>
    <numFmt numFmtId="176" formatCode="#,##0.000;\(#,##0.000\)"/>
    <numFmt numFmtId="177" formatCode="_ * #,##0.00_ ;_ * \-#,##0.00_ ;_ * &quot;-&quot;_ ;_ @_ "/>
    <numFmt numFmtId="178" formatCode="#,##0_ ;\(#,##0\)"/>
    <numFmt numFmtId="179" formatCode="#,##0.00;00.00"/>
  </numFmts>
  <fonts count="56" x14ac:knownFonts="1">
    <font>
      <sz val="11"/>
      <color theme="1"/>
      <name val="Aptos Narrow"/>
      <family val="2"/>
      <scheme val="minor"/>
    </font>
    <font>
      <sz val="11"/>
      <color theme="1"/>
      <name val="Aptos Narrow"/>
      <family val="2"/>
      <scheme val="minor"/>
    </font>
    <font>
      <sz val="11"/>
      <color theme="1"/>
      <name val="Arial Narrow"/>
      <family val="2"/>
    </font>
    <font>
      <b/>
      <sz val="16"/>
      <color theme="1"/>
      <name val="Arial Narrow"/>
      <family val="2"/>
    </font>
    <font>
      <u/>
      <sz val="14"/>
      <color theme="1"/>
      <name val="Arial Narrow"/>
      <family val="2"/>
    </font>
    <font>
      <u/>
      <sz val="11"/>
      <color theme="10"/>
      <name val="Aptos Narrow"/>
      <family val="2"/>
      <scheme val="minor"/>
    </font>
    <font>
      <sz val="10"/>
      <color theme="1"/>
      <name val="Arial Narrow"/>
      <family val="2"/>
    </font>
    <font>
      <b/>
      <sz val="10"/>
      <color theme="1"/>
      <name val="Arial Narrow"/>
      <family val="2"/>
    </font>
    <font>
      <b/>
      <sz val="10"/>
      <name val="Arial Narrow"/>
      <family val="2"/>
    </font>
    <font>
      <u/>
      <sz val="10"/>
      <color theme="10"/>
      <name val="Arial Narrow"/>
      <family val="2"/>
    </font>
    <font>
      <u/>
      <sz val="10"/>
      <color theme="10"/>
      <name val="Aptos Narrow"/>
      <family val="2"/>
      <scheme val="minor"/>
    </font>
    <font>
      <b/>
      <u/>
      <sz val="10"/>
      <color theme="1"/>
      <name val="Arial Narrow"/>
      <family val="2"/>
    </font>
    <font>
      <u/>
      <sz val="10"/>
      <color theme="1"/>
      <name val="Arial Narrow"/>
      <family val="2"/>
    </font>
    <font>
      <sz val="10"/>
      <name val="Arial Narrow"/>
      <family val="2"/>
    </font>
    <font>
      <sz val="10"/>
      <color rgb="FFFF000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sz val="10"/>
      <name val="Arial"/>
      <family val="2"/>
    </font>
    <font>
      <b/>
      <sz val="10"/>
      <color rgb="FFFF0000"/>
      <name val="Arial Narrow"/>
      <family val="2"/>
    </font>
    <font>
      <b/>
      <sz val="11"/>
      <color theme="1"/>
      <name val="Arial Narrow"/>
      <family val="2"/>
    </font>
    <font>
      <u/>
      <sz val="11"/>
      <color theme="10"/>
      <name val="Arial Narrow"/>
      <family val="2"/>
    </font>
    <font>
      <b/>
      <sz val="11"/>
      <name val="Arial Narrow"/>
      <family val="2"/>
    </font>
    <font>
      <sz val="11"/>
      <name val="Arial Narrow"/>
      <family val="2"/>
    </font>
    <font>
      <sz val="11"/>
      <color rgb="FF000000"/>
      <name val="Arial Narrow"/>
      <family val="2"/>
    </font>
    <font>
      <sz val="11"/>
      <color rgb="FFFF0000"/>
      <name val="Arial Narrow"/>
      <family val="2"/>
    </font>
    <font>
      <sz val="11"/>
      <color rgb="FF000000"/>
      <name val="Open Sans"/>
      <family val="2"/>
    </font>
    <font>
      <u/>
      <sz val="11"/>
      <color theme="1"/>
      <name val="Arial Narrow"/>
      <family val="2"/>
    </font>
    <font>
      <i/>
      <sz val="9"/>
      <color theme="1"/>
      <name val="Arial Narrow"/>
      <family val="2"/>
    </font>
    <font>
      <sz val="9"/>
      <color theme="1"/>
      <name val="Arial Narrow"/>
      <family val="2"/>
    </font>
    <font>
      <sz val="10"/>
      <color rgb="FF000000"/>
      <name val="Arial Narrow"/>
      <family val="2"/>
    </font>
    <font>
      <b/>
      <u/>
      <sz val="10"/>
      <name val="Arial Narrow"/>
      <family val="2"/>
    </font>
    <font>
      <b/>
      <sz val="9"/>
      <name val="Arial Narrow"/>
      <family val="2"/>
    </font>
    <font>
      <sz val="11"/>
      <color indexed="8"/>
      <name val="Calibri"/>
      <family val="2"/>
    </font>
    <font>
      <i/>
      <sz val="10"/>
      <color rgb="FFFF0000"/>
      <name val="Arial Narrow"/>
      <family val="2"/>
    </font>
    <font>
      <b/>
      <sz val="10"/>
      <color theme="0"/>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i/>
      <sz val="9"/>
      <name val="Arial Narrow"/>
      <family val="2"/>
    </font>
    <font>
      <i/>
      <sz val="9"/>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color rgb="FFFF0000"/>
      <name val="Arial Narrow"/>
      <family val="2"/>
    </font>
    <font>
      <u/>
      <sz val="10"/>
      <name val="Arial Narrow"/>
      <family val="2"/>
    </font>
    <font>
      <i/>
      <sz val="10"/>
      <name val="Arial Narrow"/>
      <family val="2"/>
    </font>
    <font>
      <b/>
      <i/>
      <sz val="10"/>
      <color rgb="FFFF0000"/>
      <name val="Arial Narrow"/>
      <family val="2"/>
    </font>
    <font>
      <sz val="11"/>
      <color theme="1"/>
      <name val="Times New Roman"/>
      <family val="1"/>
    </font>
    <font>
      <i/>
      <sz val="10"/>
      <color theme="1"/>
      <name val="Arial Narrow"/>
      <family val="2"/>
    </font>
  </fonts>
  <fills count="7">
    <fill>
      <patternFill patternType="none"/>
    </fill>
    <fill>
      <patternFill patternType="gray125"/>
    </fill>
    <fill>
      <patternFill patternType="solid">
        <fgColor theme="0"/>
        <bgColor indexed="64"/>
      </patternFill>
    </fill>
    <fill>
      <patternFill patternType="solid">
        <fgColor rgb="FF7030A0"/>
        <bgColor indexed="64"/>
      </patternFill>
    </fill>
    <fill>
      <patternFill patternType="solid">
        <fgColor rgb="FFFFC000"/>
        <bgColor indexed="64"/>
      </patternFill>
    </fill>
    <fill>
      <patternFill patternType="solid">
        <fgColor indexed="65"/>
        <bgColor indexed="64"/>
      </patternFill>
    </fill>
    <fill>
      <patternFill patternType="solid">
        <fgColor rgb="FFFFFFFF"/>
        <bgColor indexed="64"/>
      </patternFill>
    </fill>
  </fills>
  <borders count="1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top style="thin">
        <color indexed="64"/>
      </top>
      <bottom style="medium">
        <color indexed="64"/>
      </bottom>
      <diagonal/>
    </border>
  </borders>
  <cellStyleXfs count="18">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173" fontId="3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1" fillId="0" borderId="0"/>
    <xf numFmtId="9" fontId="1" fillId="0" borderId="0" applyFont="0" applyFill="0" applyBorder="0" applyAlignment="0" applyProtection="0"/>
    <xf numFmtId="173" fontId="20" fillId="0" borderId="0" applyFont="0" applyFill="0" applyBorder="0" applyAlignment="0" applyProtection="0"/>
  </cellStyleXfs>
  <cellXfs count="587">
    <xf numFmtId="0" fontId="0" fillId="0" borderId="0" xfId="0"/>
    <xf numFmtId="41" fontId="0" fillId="0" borderId="0" xfId="2" applyFont="1"/>
    <xf numFmtId="0" fontId="6" fillId="0" borderId="0" xfId="0" applyFont="1"/>
    <xf numFmtId="0" fontId="6" fillId="0" borderId="0" xfId="0" applyFont="1" applyAlignment="1">
      <alignment horizontal="left"/>
    </xf>
    <xf numFmtId="0" fontId="7" fillId="0" borderId="0" xfId="0" applyFont="1" applyAlignment="1">
      <alignment horizontal="left"/>
    </xf>
    <xf numFmtId="0" fontId="8" fillId="0" borderId="0" xfId="0" applyFont="1" applyAlignment="1">
      <alignment horizontal="left"/>
    </xf>
    <xf numFmtId="0" fontId="7" fillId="0" borderId="0" xfId="0" applyFont="1" applyAlignment="1">
      <alignment horizontal="right"/>
    </xf>
    <xf numFmtId="164" fontId="8" fillId="0" borderId="0" xfId="0" applyNumberFormat="1" applyFont="1" applyAlignment="1">
      <alignment horizontal="center"/>
    </xf>
    <xf numFmtId="0" fontId="6" fillId="0" borderId="0" xfId="0" applyFont="1" applyAlignment="1">
      <alignment horizontal="center" vertical="center"/>
    </xf>
    <xf numFmtId="0" fontId="6" fillId="0" borderId="1" xfId="0" applyFont="1" applyBorder="1"/>
    <xf numFmtId="0" fontId="8" fillId="2" borderId="2" xfId="0" applyFont="1" applyFill="1" applyBorder="1" applyAlignment="1">
      <alignment horizontal="center" vertical="center"/>
    </xf>
    <xf numFmtId="0" fontId="7" fillId="0" borderId="3" xfId="0" applyFont="1" applyBorder="1" applyAlignment="1">
      <alignment horizontal="center" vertical="center"/>
    </xf>
    <xf numFmtId="0" fontId="8" fillId="2" borderId="4" xfId="0" applyFont="1" applyFill="1" applyBorder="1" applyAlignment="1">
      <alignment vertical="center"/>
    </xf>
    <xf numFmtId="0" fontId="8" fillId="2" borderId="0" xfId="0" applyFont="1" applyFill="1" applyAlignment="1">
      <alignment vertical="center"/>
    </xf>
    <xf numFmtId="0" fontId="9" fillId="0" borderId="5" xfId="4" applyFont="1" applyBorder="1" applyAlignment="1">
      <alignment horizontal="center"/>
    </xf>
    <xf numFmtId="0" fontId="6" fillId="0" borderId="4" xfId="0" applyFont="1" applyBorder="1"/>
    <xf numFmtId="0" fontId="6" fillId="0" borderId="6" xfId="0" applyFont="1" applyBorder="1"/>
    <xf numFmtId="0" fontId="6" fillId="0" borderId="7" xfId="0" applyFont="1" applyBorder="1"/>
    <xf numFmtId="0" fontId="6" fillId="0" borderId="8" xfId="0" applyFont="1" applyBorder="1"/>
    <xf numFmtId="0" fontId="10" fillId="0" borderId="0" xfId="4" applyFont="1" applyAlignment="1">
      <alignment horizontal="center"/>
    </xf>
    <xf numFmtId="0" fontId="6" fillId="0" borderId="0" xfId="0" applyFont="1" applyAlignment="1">
      <alignment horizontal="center" vertical="center" wrapText="1"/>
    </xf>
    <xf numFmtId="0" fontId="7" fillId="0" borderId="0" xfId="0" applyFont="1" applyAlignment="1">
      <alignment horizontal="left" vertical="center"/>
    </xf>
    <xf numFmtId="0" fontId="7" fillId="0" borderId="0" xfId="0" applyFont="1"/>
    <xf numFmtId="0" fontId="6" fillId="0" borderId="0" xfId="0" applyFont="1" applyAlignment="1">
      <alignment horizontal="left" wrapText="1"/>
    </xf>
    <xf numFmtId="0" fontId="13" fillId="0" borderId="0" xfId="0" applyFont="1"/>
    <xf numFmtId="0" fontId="13" fillId="0" borderId="0" xfId="0" applyFont="1" applyAlignment="1">
      <alignment horizontal="left"/>
    </xf>
    <xf numFmtId="0" fontId="7" fillId="0" borderId="7" xfId="0" applyFont="1" applyBorder="1" applyAlignment="1">
      <alignment horizontal="center"/>
    </xf>
    <xf numFmtId="0" fontId="14" fillId="0" borderId="0" xfId="0" applyFont="1"/>
    <xf numFmtId="0" fontId="7" fillId="0" borderId="0" xfId="0" applyFont="1" applyAlignment="1">
      <alignment horizontal="left" wrapText="1"/>
    </xf>
    <xf numFmtId="0" fontId="6" fillId="0" borderId="0" xfId="0" applyFont="1" applyAlignment="1">
      <alignment wrapText="1"/>
    </xf>
    <xf numFmtId="0" fontId="7" fillId="0" borderId="12" xfId="0" applyFont="1" applyBorder="1" applyAlignment="1">
      <alignment horizontal="center" vertical="center" wrapText="1"/>
    </xf>
    <xf numFmtId="0" fontId="8" fillId="0" borderId="12" xfId="0" applyFont="1" applyBorder="1" applyAlignment="1">
      <alignment horizontal="center" vertical="center" wrapText="1"/>
    </xf>
    <xf numFmtId="165" fontId="6" fillId="0" borderId="12" xfId="2" applyNumberFormat="1" applyFont="1" applyFill="1" applyBorder="1" applyAlignment="1">
      <alignment horizontal="center" vertical="center"/>
    </xf>
    <xf numFmtId="166" fontId="6" fillId="0" borderId="12" xfId="2" applyNumberFormat="1" applyFont="1" applyFill="1" applyBorder="1" applyAlignment="1">
      <alignment horizontal="left" vertical="center"/>
    </xf>
    <xf numFmtId="41" fontId="6" fillId="0" borderId="12" xfId="2" applyFont="1" applyFill="1" applyBorder="1" applyAlignment="1">
      <alignment horizontal="center" vertical="center"/>
    </xf>
    <xf numFmtId="166" fontId="6" fillId="0" borderId="12" xfId="2" applyNumberFormat="1" applyFont="1" applyFill="1" applyBorder="1" applyAlignment="1">
      <alignment horizontal="center" vertical="center"/>
    </xf>
    <xf numFmtId="10" fontId="13" fillId="0" borderId="12" xfId="3" applyNumberFormat="1" applyFont="1" applyFill="1" applyBorder="1" applyAlignment="1">
      <alignment horizontal="center" vertical="center"/>
    </xf>
    <xf numFmtId="41" fontId="6" fillId="0" borderId="0" xfId="2" applyFont="1" applyFill="1"/>
    <xf numFmtId="41" fontId="6" fillId="0" borderId="0" xfId="0" applyNumberFormat="1" applyFont="1"/>
    <xf numFmtId="166" fontId="6" fillId="0" borderId="11" xfId="2" applyNumberFormat="1" applyFont="1" applyFill="1" applyBorder="1" applyAlignment="1">
      <alignment horizontal="left" vertical="center"/>
    </xf>
    <xf numFmtId="41" fontId="7" fillId="0" borderId="12" xfId="2" applyFont="1" applyFill="1" applyBorder="1"/>
    <xf numFmtId="166" fontId="7" fillId="0" borderId="12" xfId="2" applyNumberFormat="1" applyFont="1" applyFill="1" applyBorder="1" applyAlignment="1">
      <alignment horizontal="center" vertical="center"/>
    </xf>
    <xf numFmtId="41" fontId="7" fillId="0" borderId="12" xfId="2" applyFont="1" applyFill="1" applyBorder="1" applyAlignment="1">
      <alignment horizontal="center" vertical="center"/>
    </xf>
    <xf numFmtId="9" fontId="7" fillId="0" borderId="12" xfId="3" applyFont="1" applyFill="1" applyBorder="1" applyAlignment="1">
      <alignment horizontal="center"/>
    </xf>
    <xf numFmtId="0" fontId="15" fillId="0" borderId="0" xfId="5" applyFont="1" applyFill="1" applyAlignment="1">
      <alignment horizontal="center" vertical="center"/>
    </xf>
    <xf numFmtId="0" fontId="15" fillId="0" borderId="0" xfId="5" applyFont="1" applyFill="1" applyBorder="1" applyAlignment="1">
      <alignment horizontal="center" vertical="center"/>
    </xf>
    <xf numFmtId="0" fontId="8" fillId="0" borderId="0" xfId="0" applyFont="1" applyAlignment="1">
      <alignment horizontal="center"/>
    </xf>
    <xf numFmtId="0" fontId="13" fillId="0" borderId="0" xfId="0" applyFont="1" applyAlignment="1">
      <alignment horizontal="center"/>
    </xf>
    <xf numFmtId="0" fontId="8" fillId="0" borderId="7" xfId="6" applyNumberFormat="1" applyFont="1" applyFill="1" applyBorder="1" applyAlignment="1">
      <alignment horizontal="center"/>
    </xf>
    <xf numFmtId="164" fontId="8" fillId="0" borderId="7" xfId="0" applyNumberFormat="1" applyFont="1" applyBorder="1" applyAlignment="1">
      <alignment horizontal="center" vertical="center"/>
    </xf>
    <xf numFmtId="14" fontId="8" fillId="0" borderId="0" xfId="6" applyNumberFormat="1" applyFont="1" applyFill="1" applyBorder="1" applyAlignment="1">
      <alignment horizontal="center"/>
    </xf>
    <xf numFmtId="0" fontId="8" fillId="0" borderId="0" xfId="0" applyFont="1"/>
    <xf numFmtId="0" fontId="8" fillId="0" borderId="0" xfId="0" applyFont="1" applyAlignment="1">
      <alignment horizontal="left" vertical="center"/>
    </xf>
    <xf numFmtId="0" fontId="8" fillId="0" borderId="0" xfId="0" applyFont="1" applyAlignment="1">
      <alignment horizontal="center" vertical="center"/>
    </xf>
    <xf numFmtId="0" fontId="13" fillId="0" borderId="0" xfId="0" applyFont="1" applyAlignment="1">
      <alignment horizontal="center" vertical="center"/>
    </xf>
    <xf numFmtId="0" fontId="15" fillId="0" borderId="0" xfId="5" applyFont="1" applyFill="1" applyAlignment="1">
      <alignment horizontal="center"/>
    </xf>
    <xf numFmtId="167" fontId="13" fillId="0" borderId="0" xfId="7" applyNumberFormat="1" applyFont="1" applyFill="1"/>
    <xf numFmtId="167" fontId="13" fillId="0" borderId="0" xfId="7" applyNumberFormat="1" applyFont="1" applyFill="1" applyBorder="1"/>
    <xf numFmtId="167" fontId="13" fillId="0" borderId="0" xfId="7" applyNumberFormat="1" applyFont="1" applyFill="1" applyAlignment="1">
      <alignment horizontal="right"/>
    </xf>
    <xf numFmtId="9" fontId="13" fillId="0" borderId="0" xfId="3" applyFont="1"/>
    <xf numFmtId="0" fontId="9" fillId="0" borderId="0" xfId="4" applyFont="1" applyFill="1" applyAlignment="1">
      <alignment horizontal="center"/>
    </xf>
    <xf numFmtId="168" fontId="13" fillId="0" borderId="0" xfId="0" applyNumberFormat="1" applyFont="1"/>
    <xf numFmtId="0" fontId="16" fillId="0" borderId="0" xfId="0" applyFont="1" applyAlignment="1">
      <alignment horizontal="center" vertical="center"/>
    </xf>
    <xf numFmtId="167" fontId="8" fillId="0" borderId="10" xfId="6" applyNumberFormat="1" applyFont="1" applyFill="1" applyBorder="1"/>
    <xf numFmtId="167" fontId="8" fillId="0" borderId="0" xfId="6" applyNumberFormat="1" applyFont="1" applyFill="1" applyBorder="1"/>
    <xf numFmtId="167" fontId="13" fillId="0" borderId="0" xfId="0" applyNumberFormat="1" applyFont="1"/>
    <xf numFmtId="167" fontId="8" fillId="0" borderId="13" xfId="6" applyNumberFormat="1" applyFont="1" applyFill="1" applyBorder="1"/>
    <xf numFmtId="3" fontId="8" fillId="0" borderId="0" xfId="6" applyNumberFormat="1" applyFont="1" applyFill="1" applyBorder="1"/>
    <xf numFmtId="41" fontId="13" fillId="0" borderId="0" xfId="2" applyFont="1"/>
    <xf numFmtId="0" fontId="18" fillId="0" borderId="0" xfId="0" applyFont="1" applyAlignment="1">
      <alignment horizontal="center" vertical="center"/>
    </xf>
    <xf numFmtId="168" fontId="13" fillId="0" borderId="0" xfId="6" applyNumberFormat="1" applyFont="1" applyFill="1" applyAlignment="1">
      <alignment horizontal="left"/>
    </xf>
    <xf numFmtId="41" fontId="13" fillId="0" borderId="0" xfId="7" applyFont="1" applyFill="1" applyAlignment="1">
      <alignment horizontal="left"/>
    </xf>
    <xf numFmtId="168" fontId="16" fillId="0" borderId="0" xfId="0" applyNumberFormat="1" applyFont="1" applyAlignment="1">
      <alignment horizontal="center" vertical="center"/>
    </xf>
    <xf numFmtId="41" fontId="8" fillId="0" borderId="0" xfId="2" applyFont="1" applyFill="1" applyBorder="1"/>
    <xf numFmtId="1" fontId="13" fillId="0" borderId="0" xfId="3" applyNumberFormat="1" applyFont="1"/>
    <xf numFmtId="168" fontId="14" fillId="0" borderId="0" xfId="0" applyNumberFormat="1" applyFont="1"/>
    <xf numFmtId="41" fontId="14" fillId="0" borderId="0" xfId="2" applyFont="1" applyFill="1"/>
    <xf numFmtId="0" fontId="14" fillId="0" borderId="0" xfId="0" applyFont="1" applyAlignment="1">
      <alignment horizontal="left"/>
    </xf>
    <xf numFmtId="41" fontId="13" fillId="0" borderId="0" xfId="7" applyFont="1"/>
    <xf numFmtId="41" fontId="13" fillId="0" borderId="0" xfId="0" applyNumberFormat="1" applyFont="1"/>
    <xf numFmtId="169" fontId="14" fillId="0" borderId="0" xfId="0" applyNumberFormat="1" applyFont="1"/>
    <xf numFmtId="168" fontId="13" fillId="0" borderId="0" xfId="6" applyNumberFormat="1" applyFont="1" applyFill="1" applyBorder="1" applyAlignment="1">
      <alignment horizontal="center"/>
    </xf>
    <xf numFmtId="168" fontId="13" fillId="0" borderId="0" xfId="6" applyNumberFormat="1" applyFont="1" applyFill="1" applyBorder="1" applyAlignment="1">
      <alignment horizontal="center" vertical="center"/>
    </xf>
    <xf numFmtId="168" fontId="13" fillId="0" borderId="0" xfId="6" applyNumberFormat="1" applyFont="1" applyFill="1" applyAlignment="1"/>
    <xf numFmtId="41" fontId="13" fillId="0" borderId="0" xfId="7" applyFont="1" applyFill="1" applyAlignment="1">
      <alignment horizontal="center"/>
    </xf>
    <xf numFmtId="41" fontId="13" fillId="0" borderId="0" xfId="7" applyFont="1" applyFill="1" applyBorder="1" applyAlignment="1">
      <alignment horizontal="center"/>
    </xf>
    <xf numFmtId="41" fontId="13" fillId="0" borderId="0" xfId="0" applyNumberFormat="1" applyFont="1" applyAlignment="1">
      <alignment horizontal="left"/>
    </xf>
    <xf numFmtId="168" fontId="8" fillId="0" borderId="0" xfId="6" applyNumberFormat="1" applyFont="1" applyFill="1" applyAlignment="1"/>
    <xf numFmtId="168" fontId="8" fillId="0" borderId="0" xfId="6" applyNumberFormat="1" applyFont="1" applyFill="1" applyBorder="1" applyAlignment="1">
      <alignment horizontal="center"/>
    </xf>
    <xf numFmtId="168" fontId="13" fillId="0" borderId="0" xfId="6" applyNumberFormat="1" applyFont="1" applyFill="1"/>
    <xf numFmtId="168" fontId="8" fillId="0" borderId="0" xfId="6" applyNumberFormat="1" applyFont="1" applyFill="1"/>
    <xf numFmtId="43" fontId="13" fillId="0" borderId="0" xfId="6" applyFont="1" applyFill="1"/>
    <xf numFmtId="43" fontId="13" fillId="0" borderId="0" xfId="6" applyFont="1" applyFill="1" applyAlignment="1">
      <alignment horizontal="center" vertical="center"/>
    </xf>
    <xf numFmtId="43" fontId="13" fillId="0" borderId="0" xfId="6" applyFont="1" applyFill="1" applyBorder="1"/>
    <xf numFmtId="0" fontId="6" fillId="2" borderId="0" xfId="0" applyFont="1" applyFill="1" applyAlignment="1">
      <alignment horizontal="center" vertical="center"/>
    </xf>
    <xf numFmtId="3" fontId="6" fillId="0" borderId="0" xfId="0" applyNumberFormat="1" applyFont="1" applyAlignment="1">
      <alignment horizontal="center"/>
    </xf>
    <xf numFmtId="0" fontId="7" fillId="0" borderId="0" xfId="0" applyFont="1" applyAlignment="1">
      <alignment horizontal="center"/>
    </xf>
    <xf numFmtId="0" fontId="6" fillId="0" borderId="0" xfId="0" applyFont="1" applyAlignment="1">
      <alignment horizontal="center"/>
    </xf>
    <xf numFmtId="43" fontId="6" fillId="0" borderId="0" xfId="6" applyFont="1" applyFill="1"/>
    <xf numFmtId="43" fontId="6" fillId="2" borderId="0" xfId="6" applyFont="1" applyFill="1" applyAlignment="1">
      <alignment horizontal="center" vertical="center"/>
    </xf>
    <xf numFmtId="3" fontId="6" fillId="0" borderId="0" xfId="6" applyNumberFormat="1" applyFont="1" applyFill="1" applyAlignment="1">
      <alignment horizontal="center"/>
    </xf>
    <xf numFmtId="168" fontId="13" fillId="0" borderId="0" xfId="0" applyNumberFormat="1" applyFont="1" applyAlignment="1">
      <alignment horizontal="center" vertical="center"/>
    </xf>
    <xf numFmtId="164" fontId="8" fillId="0" borderId="7" xfId="6" applyNumberFormat="1" applyFont="1" applyFill="1" applyBorder="1" applyAlignment="1">
      <alignment horizontal="center" vertical="center"/>
    </xf>
    <xf numFmtId="164" fontId="8" fillId="0" borderId="7" xfId="6" applyNumberFormat="1" applyFont="1" applyFill="1" applyBorder="1" applyAlignment="1">
      <alignment horizontal="center"/>
    </xf>
    <xf numFmtId="41" fontId="6" fillId="0" borderId="0" xfId="2" applyFont="1"/>
    <xf numFmtId="10" fontId="6" fillId="0" borderId="0" xfId="3" applyNumberFormat="1" applyFont="1"/>
    <xf numFmtId="169" fontId="6" fillId="0" borderId="0" xfId="0" applyNumberFormat="1" applyFont="1"/>
    <xf numFmtId="0" fontId="18" fillId="2" borderId="0" xfId="0" applyFont="1" applyFill="1" applyAlignment="1">
      <alignment horizontal="center" vertical="center"/>
    </xf>
    <xf numFmtId="169" fontId="8" fillId="0" borderId="2" xfId="7" applyNumberFormat="1" applyFont="1" applyFill="1" applyBorder="1"/>
    <xf numFmtId="169" fontId="7" fillId="0" borderId="0" xfId="0" applyNumberFormat="1" applyFont="1"/>
    <xf numFmtId="167" fontId="13" fillId="0" borderId="7" xfId="7" applyNumberFormat="1" applyFont="1" applyFill="1" applyBorder="1"/>
    <xf numFmtId="169" fontId="8" fillId="0" borderId="0" xfId="7" applyNumberFormat="1" applyFont="1" applyFill="1" applyBorder="1"/>
    <xf numFmtId="0" fontId="8" fillId="0" borderId="0" xfId="0" applyFont="1" applyAlignment="1">
      <alignment wrapText="1"/>
    </xf>
    <xf numFmtId="3" fontId="6" fillId="0" borderId="0" xfId="0" applyNumberFormat="1" applyFont="1"/>
    <xf numFmtId="0" fontId="16" fillId="0" borderId="0" xfId="0" applyFont="1"/>
    <xf numFmtId="169" fontId="8" fillId="0" borderId="13" xfId="7" applyNumberFormat="1" applyFont="1" applyFill="1" applyBorder="1"/>
    <xf numFmtId="10" fontId="7" fillId="0" borderId="0" xfId="3" applyNumberFormat="1" applyFont="1"/>
    <xf numFmtId="169" fontId="8" fillId="0" borderId="7" xfId="7" applyNumberFormat="1" applyFont="1" applyFill="1" applyBorder="1"/>
    <xf numFmtId="167" fontId="6" fillId="0" borderId="0" xfId="0" applyNumberFormat="1" applyFont="1"/>
    <xf numFmtId="41" fontId="6" fillId="2" borderId="0" xfId="2" applyFont="1" applyFill="1" applyAlignment="1">
      <alignment horizontal="center" vertical="center"/>
    </xf>
    <xf numFmtId="9" fontId="6" fillId="2" borderId="0" xfId="3" applyFont="1" applyFill="1" applyAlignment="1">
      <alignment horizontal="center" vertical="center"/>
    </xf>
    <xf numFmtId="168" fontId="13" fillId="0" borderId="0" xfId="1" applyNumberFormat="1" applyFont="1" applyFill="1"/>
    <xf numFmtId="168" fontId="13" fillId="0" borderId="0" xfId="1" applyNumberFormat="1" applyFont="1" applyFill="1" applyBorder="1"/>
    <xf numFmtId="168" fontId="19" fillId="0" borderId="0" xfId="4" applyNumberFormat="1" applyFont="1" applyFill="1" applyAlignment="1">
      <alignment horizontal="center" vertical="center"/>
    </xf>
    <xf numFmtId="0" fontId="8" fillId="0" borderId="7" xfId="0" applyFont="1" applyBorder="1" applyAlignment="1">
      <alignment vertical="center"/>
    </xf>
    <xf numFmtId="0" fontId="13" fillId="0" borderId="7" xfId="0" applyFont="1" applyBorder="1" applyAlignment="1">
      <alignment horizontal="left"/>
    </xf>
    <xf numFmtId="168" fontId="13" fillId="0" borderId="0" xfId="1" applyNumberFormat="1" applyFont="1" applyFill="1" applyBorder="1" applyAlignment="1">
      <alignment horizontal="center"/>
    </xf>
    <xf numFmtId="0" fontId="8" fillId="0" borderId="0" xfId="0" applyFont="1" applyAlignment="1">
      <alignment vertical="center"/>
    </xf>
    <xf numFmtId="167" fontId="8" fillId="0" borderId="13" xfId="1" applyNumberFormat="1" applyFont="1" applyFill="1" applyBorder="1"/>
    <xf numFmtId="167" fontId="13" fillId="0" borderId="0" xfId="1" applyNumberFormat="1" applyFont="1" applyFill="1" applyBorder="1"/>
    <xf numFmtId="167" fontId="13" fillId="0" borderId="0" xfId="1" applyNumberFormat="1" applyFont="1" applyFill="1"/>
    <xf numFmtId="167" fontId="8" fillId="0" borderId="0" xfId="1" applyNumberFormat="1" applyFont="1" applyFill="1" applyBorder="1"/>
    <xf numFmtId="0" fontId="13" fillId="0" borderId="0" xfId="0" applyFont="1" applyAlignment="1">
      <alignment wrapText="1"/>
    </xf>
    <xf numFmtId="0" fontId="13" fillId="0" borderId="0" xfId="0" applyFont="1" applyAlignment="1">
      <alignment vertical="center"/>
    </xf>
    <xf numFmtId="167" fontId="8" fillId="0" borderId="0" xfId="0" applyNumberFormat="1" applyFont="1"/>
    <xf numFmtId="167" fontId="21" fillId="0" borderId="0" xfId="1" applyNumberFormat="1" applyFont="1" applyFill="1"/>
    <xf numFmtId="167" fontId="8" fillId="0" borderId="0" xfId="1" applyNumberFormat="1" applyFont="1" applyFill="1"/>
    <xf numFmtId="168" fontId="21" fillId="0" borderId="0" xfId="1" applyNumberFormat="1" applyFont="1" applyFill="1"/>
    <xf numFmtId="168" fontId="8" fillId="0" borderId="0" xfId="1" applyNumberFormat="1" applyFont="1" applyFill="1"/>
    <xf numFmtId="3" fontId="13" fillId="0" borderId="0" xfId="0" applyNumberFormat="1" applyFont="1"/>
    <xf numFmtId="168" fontId="8" fillId="0" borderId="13" xfId="1" applyNumberFormat="1" applyFont="1" applyFill="1" applyBorder="1"/>
    <xf numFmtId="168" fontId="13" fillId="0" borderId="0" xfId="1" applyNumberFormat="1" applyFont="1" applyFill="1" applyBorder="1" applyAlignment="1">
      <alignment horizontal="center" vertical="center"/>
    </xf>
    <xf numFmtId="41" fontId="13" fillId="0" borderId="0" xfId="2" applyFont="1" applyFill="1" applyAlignment="1">
      <alignment horizontal="center"/>
    </xf>
    <xf numFmtId="168" fontId="6" fillId="0" borderId="0" xfId="1" applyNumberFormat="1" applyFont="1"/>
    <xf numFmtId="168" fontId="5" fillId="0" borderId="0" xfId="4" applyNumberFormat="1" applyAlignment="1">
      <alignment horizontal="center"/>
    </xf>
    <xf numFmtId="168" fontId="13" fillId="0" borderId="0" xfId="1" applyNumberFormat="1" applyFont="1"/>
    <xf numFmtId="164" fontId="8" fillId="0" borderId="7" xfId="1" applyNumberFormat="1" applyFont="1" applyFill="1" applyBorder="1" applyAlignment="1">
      <alignment horizontal="center"/>
    </xf>
    <xf numFmtId="168" fontId="13" fillId="0" borderId="0" xfId="1" applyNumberFormat="1" applyFont="1" applyFill="1" applyAlignment="1">
      <alignment horizontal="center"/>
    </xf>
    <xf numFmtId="168" fontId="6" fillId="0" borderId="0" xfId="0" applyNumberFormat="1" applyFont="1"/>
    <xf numFmtId="170" fontId="6" fillId="0" borderId="0" xfId="0" applyNumberFormat="1" applyFont="1"/>
    <xf numFmtId="168" fontId="6" fillId="0" borderId="0" xfId="1" applyNumberFormat="1" applyFont="1" applyFill="1"/>
    <xf numFmtId="168" fontId="14" fillId="0" borderId="0" xfId="1" applyNumberFormat="1" applyFont="1"/>
    <xf numFmtId="168" fontId="14" fillId="0" borderId="0" xfId="1" applyNumberFormat="1" applyFont="1" applyFill="1"/>
    <xf numFmtId="0" fontId="9" fillId="0" borderId="0" xfId="4" applyFont="1" applyAlignment="1">
      <alignment horizontal="center"/>
    </xf>
    <xf numFmtId="0" fontId="7" fillId="0" borderId="0" xfId="0" applyFont="1" applyAlignment="1">
      <alignment vertical="center"/>
    </xf>
    <xf numFmtId="0" fontId="2" fillId="0" borderId="0" xfId="0" applyFont="1" applyAlignment="1">
      <alignment horizontal="justify" vertical="justify" wrapText="1"/>
    </xf>
    <xf numFmtId="0" fontId="6" fillId="0" borderId="0" xfId="0" applyFont="1" applyAlignment="1">
      <alignment vertical="center"/>
    </xf>
    <xf numFmtId="0" fontId="22" fillId="0" borderId="0" xfId="0" applyFont="1" applyAlignment="1">
      <alignment horizontal="left"/>
    </xf>
    <xf numFmtId="0" fontId="2" fillId="0" borderId="0" xfId="0" applyFont="1"/>
    <xf numFmtId="0" fontId="23" fillId="0" borderId="0" xfId="5" applyFont="1" applyAlignment="1">
      <alignment horizontal="center"/>
    </xf>
    <xf numFmtId="0" fontId="24" fillId="0" borderId="0" xfId="0" applyFont="1" applyAlignment="1">
      <alignment horizontal="left" vertical="justify" wrapText="1"/>
    </xf>
    <xf numFmtId="0" fontId="22" fillId="0" borderId="0" xfId="0" applyFont="1" applyAlignment="1">
      <alignment vertical="center"/>
    </xf>
    <xf numFmtId="0" fontId="26" fillId="0" borderId="0" xfId="0" applyFont="1" applyAlignment="1">
      <alignment horizontal="left" vertical="top" wrapText="1"/>
    </xf>
    <xf numFmtId="0" fontId="2" fillId="0" borderId="0" xfId="0" applyFont="1" applyAlignment="1">
      <alignment horizontal="left" vertical="justify" wrapText="1"/>
    </xf>
    <xf numFmtId="0" fontId="22" fillId="0" borderId="0" xfId="0" applyFont="1" applyAlignment="1">
      <alignment horizontal="left" vertical="justify" wrapText="1"/>
    </xf>
    <xf numFmtId="0" fontId="2" fillId="5" borderId="0" xfId="0" applyFont="1" applyFill="1"/>
    <xf numFmtId="0" fontId="22" fillId="0" borderId="0" xfId="0" applyFont="1" applyAlignment="1">
      <alignment horizontal="center"/>
    </xf>
    <xf numFmtId="0" fontId="24" fillId="0" borderId="0" xfId="0" applyFont="1" applyAlignment="1">
      <alignment horizontal="center" wrapText="1"/>
    </xf>
    <xf numFmtId="171" fontId="2" fillId="0" borderId="0" xfId="0" applyNumberFormat="1" applyFont="1"/>
    <xf numFmtId="4" fontId="2" fillId="0" borderId="0" xfId="0" applyNumberFormat="1" applyFont="1" applyAlignment="1">
      <alignment horizontal="center"/>
    </xf>
    <xf numFmtId="169" fontId="2" fillId="0" borderId="0" xfId="0" applyNumberFormat="1" applyFont="1"/>
    <xf numFmtId="172" fontId="2" fillId="0" borderId="0" xfId="0" applyNumberFormat="1" applyFont="1"/>
    <xf numFmtId="0" fontId="27" fillId="0" borderId="0" xfId="0" applyFont="1"/>
    <xf numFmtId="0" fontId="27" fillId="5" borderId="0" xfId="0" applyFont="1" applyFill="1"/>
    <xf numFmtId="171" fontId="2" fillId="0" borderId="7" xfId="0" applyNumberFormat="1" applyFont="1" applyBorder="1"/>
    <xf numFmtId="4" fontId="2" fillId="0" borderId="7" xfId="0" applyNumberFormat="1" applyFont="1" applyBorder="1" applyAlignment="1">
      <alignment horizontal="center"/>
    </xf>
    <xf numFmtId="169" fontId="2" fillId="0" borderId="7" xfId="0" applyNumberFormat="1" applyFont="1" applyBorder="1"/>
    <xf numFmtId="172" fontId="2" fillId="0" borderId="7" xfId="0" applyNumberFormat="1" applyFont="1" applyBorder="1"/>
    <xf numFmtId="4" fontId="2" fillId="0" borderId="0" xfId="0" applyNumberFormat="1" applyFont="1"/>
    <xf numFmtId="0" fontId="22" fillId="0" borderId="0" xfId="0" applyFont="1"/>
    <xf numFmtId="172" fontId="22" fillId="0" borderId="0" xfId="0" applyNumberFormat="1" applyFont="1"/>
    <xf numFmtId="169" fontId="22" fillId="0" borderId="0" xfId="0" applyNumberFormat="1" applyFont="1"/>
    <xf numFmtId="41" fontId="2" fillId="0" borderId="0" xfId="2" applyFont="1"/>
    <xf numFmtId="4" fontId="28" fillId="0" borderId="0" xfId="0" applyNumberFormat="1" applyFont="1"/>
    <xf numFmtId="4" fontId="2" fillId="5" borderId="0" xfId="0" applyNumberFormat="1" applyFont="1" applyFill="1"/>
    <xf numFmtId="0" fontId="27" fillId="0" borderId="0" xfId="0" applyFont="1" applyAlignment="1">
      <alignment vertical="justify"/>
    </xf>
    <xf numFmtId="0" fontId="2" fillId="0" borderId="0" xfId="0" applyFont="1" applyAlignment="1">
      <alignment horizontal="left" vertical="justify"/>
    </xf>
    <xf numFmtId="0" fontId="22" fillId="0" borderId="7" xfId="0" applyFont="1" applyBorder="1" applyAlignment="1">
      <alignment horizontal="center" vertical="justify" wrapText="1"/>
    </xf>
    <xf numFmtId="0" fontId="2" fillId="0" borderId="0" xfId="0" applyFont="1" applyAlignment="1">
      <alignment horizontal="center" vertical="justify" wrapText="1"/>
    </xf>
    <xf numFmtId="9" fontId="2" fillId="0" borderId="0" xfId="0" applyNumberFormat="1" applyFont="1"/>
    <xf numFmtId="9" fontId="2" fillId="0" borderId="0" xfId="3" applyFont="1" applyFill="1"/>
    <xf numFmtId="0" fontId="27" fillId="0" borderId="0" xfId="0" applyFont="1" applyAlignment="1">
      <alignment horizontal="left" vertical="justify" wrapText="1"/>
    </xf>
    <xf numFmtId="0" fontId="25" fillId="0" borderId="0" xfId="0" applyFont="1" applyAlignment="1">
      <alignment horizontal="left" vertical="justify" wrapText="1"/>
    </xf>
    <xf numFmtId="0" fontId="25" fillId="0" borderId="0" xfId="0" applyFont="1"/>
    <xf numFmtId="0" fontId="22" fillId="0" borderId="0" xfId="0" applyFont="1" applyAlignment="1">
      <alignment horizontal="justify" vertical="justify" wrapText="1"/>
    </xf>
    <xf numFmtId="0" fontId="2" fillId="0" borderId="0" xfId="0" applyFont="1" applyAlignment="1">
      <alignment horizontal="justify" vertical="center"/>
    </xf>
    <xf numFmtId="0" fontId="30" fillId="2" borderId="0" xfId="0" applyFont="1" applyFill="1"/>
    <xf numFmtId="0" fontId="31" fillId="2" borderId="0" xfId="0" applyFont="1" applyFill="1"/>
    <xf numFmtId="0" fontId="32" fillId="0" borderId="0" xfId="0" applyFont="1" applyAlignment="1">
      <alignment vertical="center"/>
    </xf>
    <xf numFmtId="0" fontId="8" fillId="2" borderId="7" xfId="9" applyFont="1" applyFill="1" applyBorder="1" applyAlignment="1">
      <alignment horizontal="left"/>
    </xf>
    <xf numFmtId="0" fontId="33" fillId="2" borderId="7" xfId="9" applyFont="1" applyFill="1" applyBorder="1" applyAlignment="1">
      <alignment horizontal="center"/>
    </xf>
    <xf numFmtId="14" fontId="8" fillId="0" borderId="7" xfId="0" applyNumberFormat="1" applyFont="1" applyBorder="1" applyAlignment="1">
      <alignment horizontal="center" vertical="center"/>
    </xf>
    <xf numFmtId="0" fontId="33" fillId="2" borderId="0" xfId="9" applyFont="1" applyFill="1" applyAlignment="1">
      <alignment horizontal="center"/>
    </xf>
    <xf numFmtId="0" fontId="33" fillId="2" borderId="0" xfId="9" applyFont="1" applyFill="1" applyBorder="1" applyAlignment="1">
      <alignment horizontal="center"/>
    </xf>
    <xf numFmtId="14" fontId="34" fillId="2" borderId="0" xfId="10" applyNumberFormat="1" applyFont="1" applyFill="1" applyAlignment="1">
      <alignment horizontal="center"/>
    </xf>
    <xf numFmtId="0" fontId="13" fillId="2" borderId="0" xfId="10" applyFont="1" applyFill="1"/>
    <xf numFmtId="3" fontId="13" fillId="0" borderId="0" xfId="10" applyNumberFormat="1" applyFont="1"/>
    <xf numFmtId="0" fontId="13" fillId="0" borderId="0" xfId="10" applyFont="1"/>
    <xf numFmtId="0" fontId="8" fillId="2" borderId="0" xfId="10" applyFont="1" applyFill="1"/>
    <xf numFmtId="168" fontId="8" fillId="0" borderId="13" xfId="11" applyNumberFormat="1" applyFont="1" applyFill="1" applyBorder="1"/>
    <xf numFmtId="0" fontId="36" fillId="0" borderId="0" xfId="0" applyFont="1"/>
    <xf numFmtId="0" fontId="7" fillId="2" borderId="0" xfId="0" applyFont="1" applyFill="1"/>
    <xf numFmtId="0" fontId="6" fillId="2" borderId="0" xfId="0" applyFont="1" applyFill="1"/>
    <xf numFmtId="0" fontId="9" fillId="2" borderId="0" xfId="4" applyFont="1" applyFill="1" applyAlignment="1">
      <alignment horizontal="center"/>
    </xf>
    <xf numFmtId="0" fontId="13" fillId="5" borderId="0" xfId="0" applyFont="1" applyFill="1"/>
    <xf numFmtId="0" fontId="6" fillId="0" borderId="0" xfId="0" applyFont="1" applyAlignment="1">
      <alignment horizontal="justify" vertical="center"/>
    </xf>
    <xf numFmtId="0" fontId="37" fillId="0" borderId="0" xfId="0" applyFont="1" applyAlignment="1">
      <alignment vertical="center"/>
    </xf>
    <xf numFmtId="0" fontId="6" fillId="5" borderId="0" xfId="0" applyFont="1" applyFill="1"/>
    <xf numFmtId="0" fontId="31" fillId="2" borderId="7" xfId="0" applyFont="1" applyFill="1" applyBorder="1" applyAlignment="1">
      <alignment horizontal="center"/>
    </xf>
    <xf numFmtId="41" fontId="6" fillId="2" borderId="0" xfId="2" applyFont="1" applyFill="1"/>
    <xf numFmtId="167" fontId="6" fillId="2" borderId="0" xfId="0" applyNumberFormat="1" applyFont="1" applyFill="1"/>
    <xf numFmtId="41" fontId="6" fillId="2" borderId="0" xfId="0" applyNumberFormat="1" applyFont="1" applyFill="1"/>
    <xf numFmtId="9" fontId="6" fillId="2" borderId="0" xfId="3" applyFont="1" applyFill="1"/>
    <xf numFmtId="167" fontId="8" fillId="0" borderId="13" xfId="12" applyNumberFormat="1" applyFont="1" applyFill="1" applyBorder="1"/>
    <xf numFmtId="168" fontId="6" fillId="2" borderId="0" xfId="0" applyNumberFormat="1" applyFont="1" applyFill="1"/>
    <xf numFmtId="168" fontId="6" fillId="2" borderId="0" xfId="1" applyNumberFormat="1" applyFont="1" applyFill="1"/>
    <xf numFmtId="169" fontId="14" fillId="5" borderId="0" xfId="0" applyNumberFormat="1" applyFont="1" applyFill="1"/>
    <xf numFmtId="169" fontId="13" fillId="5" borderId="0" xfId="0" applyNumberFormat="1" applyFont="1" applyFill="1"/>
    <xf numFmtId="0" fontId="11" fillId="2" borderId="0" xfId="0" applyFont="1" applyFill="1"/>
    <xf numFmtId="0" fontId="7" fillId="0" borderId="1" xfId="0" applyFont="1" applyBorder="1" applyAlignment="1">
      <alignment vertical="center"/>
    </xf>
    <xf numFmtId="0" fontId="6" fillId="0" borderId="9" xfId="0" applyFont="1" applyBorder="1"/>
    <xf numFmtId="3" fontId="6" fillId="0" borderId="14" xfId="1" applyNumberFormat="1" applyFont="1" applyFill="1" applyBorder="1"/>
    <xf numFmtId="9" fontId="6" fillId="0" borderId="8" xfId="3" applyFont="1" applyFill="1" applyBorder="1" applyAlignment="1">
      <alignment horizontal="center"/>
    </xf>
    <xf numFmtId="174" fontId="6" fillId="0" borderId="0" xfId="0" applyNumberFormat="1" applyFont="1"/>
    <xf numFmtId="0" fontId="6" fillId="0" borderId="15" xfId="0" applyFont="1" applyBorder="1"/>
    <xf numFmtId="3" fontId="6" fillId="0" borderId="12" xfId="1" applyNumberFormat="1" applyFont="1" applyFill="1" applyBorder="1"/>
    <xf numFmtId="9" fontId="6" fillId="0" borderId="11" xfId="3" applyFont="1" applyFill="1" applyBorder="1" applyAlignment="1">
      <alignment horizontal="left"/>
    </xf>
    <xf numFmtId="174" fontId="6" fillId="0" borderId="12" xfId="1" applyNumberFormat="1" applyFont="1" applyFill="1" applyBorder="1"/>
    <xf numFmtId="0" fontId="7" fillId="0" borderId="9" xfId="0" applyFont="1" applyBorder="1"/>
    <xf numFmtId="0" fontId="6" fillId="0" borderId="12" xfId="0" applyFont="1" applyBorder="1"/>
    <xf numFmtId="169" fontId="6" fillId="0" borderId="12" xfId="0" applyNumberFormat="1" applyFont="1" applyBorder="1"/>
    <xf numFmtId="174" fontId="6" fillId="0" borderId="10" xfId="1" applyNumberFormat="1" applyFont="1" applyFill="1" applyBorder="1"/>
    <xf numFmtId="174" fontId="6" fillId="0" borderId="11" xfId="1" applyNumberFormat="1" applyFont="1" applyFill="1" applyBorder="1" applyAlignment="1">
      <alignment horizontal="left"/>
    </xf>
    <xf numFmtId="0" fontId="7" fillId="0" borderId="12" xfId="0" applyFont="1" applyBorder="1" applyAlignment="1">
      <alignment wrapText="1"/>
    </xf>
    <xf numFmtId="174" fontId="7" fillId="0" borderId="12" xfId="1" applyNumberFormat="1" applyFont="1" applyFill="1" applyBorder="1"/>
    <xf numFmtId="174" fontId="6" fillId="0" borderId="8" xfId="1" applyNumberFormat="1" applyFont="1" applyFill="1" applyBorder="1" applyAlignment="1">
      <alignment horizontal="left"/>
    </xf>
    <xf numFmtId="0" fontId="13" fillId="0" borderId="12" xfId="0" applyFont="1" applyBorder="1"/>
    <xf numFmtId="167" fontId="13" fillId="0" borderId="12" xfId="1" applyNumberFormat="1" applyFont="1" applyFill="1" applyBorder="1"/>
    <xf numFmtId="175" fontId="6" fillId="0" borderId="8" xfId="3" applyNumberFormat="1" applyFont="1" applyFill="1" applyBorder="1" applyAlignment="1">
      <alignment horizontal="center"/>
    </xf>
    <xf numFmtId="0" fontId="6" fillId="0" borderId="10" xfId="0" applyFont="1" applyBorder="1"/>
    <xf numFmtId="0" fontId="6" fillId="0" borderId="11" xfId="0" applyFont="1" applyBorder="1"/>
    <xf numFmtId="0" fontId="8" fillId="0" borderId="12" xfId="0" applyFont="1" applyBorder="1" applyAlignment="1">
      <alignment wrapText="1"/>
    </xf>
    <xf numFmtId="169" fontId="6" fillId="2" borderId="0" xfId="0" applyNumberFormat="1" applyFont="1" applyFill="1"/>
    <xf numFmtId="0" fontId="15" fillId="0" borderId="0" xfId="4" applyFont="1" applyFill="1" applyAlignment="1">
      <alignment horizontal="center"/>
    </xf>
    <xf numFmtId="0" fontId="8" fillId="0" borderId="7" xfId="13" applyFont="1" applyBorder="1" applyAlignment="1">
      <alignment horizontal="left"/>
    </xf>
    <xf numFmtId="167" fontId="13" fillId="0" borderId="0" xfId="10" applyNumberFormat="1" applyFont="1"/>
    <xf numFmtId="4" fontId="13" fillId="0" borderId="0" xfId="0" applyNumberFormat="1" applyFont="1"/>
    <xf numFmtId="169" fontId="13" fillId="0" borderId="0" xfId="0" applyNumberFormat="1" applyFont="1"/>
    <xf numFmtId="176" fontId="13" fillId="0" borderId="0" xfId="0" applyNumberFormat="1" applyFont="1"/>
    <xf numFmtId="169" fontId="36" fillId="0" borderId="0" xfId="0" applyNumberFormat="1" applyFont="1"/>
    <xf numFmtId="170" fontId="14" fillId="0" borderId="0" xfId="0" applyNumberFormat="1" applyFont="1"/>
    <xf numFmtId="170" fontId="27" fillId="0" borderId="0" xfId="0" applyNumberFormat="1" applyFont="1"/>
    <xf numFmtId="41" fontId="25" fillId="0" borderId="0" xfId="2" applyFont="1" applyFill="1"/>
    <xf numFmtId="41" fontId="25" fillId="0" borderId="0" xfId="0" applyNumberFormat="1" applyFont="1"/>
    <xf numFmtId="0" fontId="13" fillId="0" borderId="0" xfId="13" applyFont="1" applyAlignment="1">
      <alignment horizontal="left"/>
    </xf>
    <xf numFmtId="0" fontId="13" fillId="0" borderId="0" xfId="13" quotePrefix="1" applyFont="1"/>
    <xf numFmtId="41" fontId="13" fillId="0" borderId="0" xfId="2" applyFont="1" applyFill="1"/>
    <xf numFmtId="167" fontId="14" fillId="0" borderId="0" xfId="0" applyNumberFormat="1" applyFont="1"/>
    <xf numFmtId="170" fontId="25" fillId="0" borderId="0" xfId="0" applyNumberFormat="1" applyFont="1"/>
    <xf numFmtId="0" fontId="15" fillId="0" borderId="0" xfId="4" applyFont="1" applyFill="1" applyBorder="1" applyAlignment="1">
      <alignment horizontal="center"/>
    </xf>
    <xf numFmtId="0" fontId="13" fillId="0" borderId="0" xfId="14" applyFont="1"/>
    <xf numFmtId="0" fontId="13" fillId="0" borderId="0" xfId="14" applyFont="1" applyAlignment="1">
      <alignment vertical="center"/>
    </xf>
    <xf numFmtId="41" fontId="13" fillId="0" borderId="0" xfId="2" applyFont="1" applyFill="1" applyBorder="1"/>
    <xf numFmtId="41" fontId="13" fillId="0" borderId="0" xfId="14" applyNumberFormat="1" applyFont="1"/>
    <xf numFmtId="0" fontId="8" fillId="0" borderId="0" xfId="14" applyFont="1" applyAlignment="1">
      <alignment vertical="center"/>
    </xf>
    <xf numFmtId="17" fontId="8" fillId="0" borderId="12" xfId="13" quotePrefix="1" applyNumberFormat="1" applyFont="1" applyBorder="1" applyAlignment="1">
      <alignment horizontal="center"/>
    </xf>
    <xf numFmtId="0" fontId="13" fillId="0" borderId="12" xfId="14" applyFont="1" applyBorder="1" applyAlignment="1">
      <alignment horizontal="left" vertical="center"/>
    </xf>
    <xf numFmtId="167" fontId="13" fillId="0" borderId="12" xfId="14" applyNumberFormat="1" applyFont="1" applyBorder="1" applyAlignment="1">
      <alignment horizontal="right" vertical="center" wrapText="1"/>
    </xf>
    <xf numFmtId="3" fontId="13" fillId="0" borderId="12" xfId="14" applyNumberFormat="1" applyFont="1" applyBorder="1" applyAlignment="1">
      <alignment horizontal="right" vertical="center" wrapText="1"/>
    </xf>
    <xf numFmtId="0" fontId="13" fillId="0" borderId="12" xfId="14" applyFont="1" applyBorder="1" applyAlignment="1">
      <alignment horizontal="right" vertical="center" wrapText="1"/>
    </xf>
    <xf numFmtId="167" fontId="13" fillId="0" borderId="12" xfId="0" applyNumberFormat="1" applyFont="1" applyBorder="1"/>
    <xf numFmtId="169" fontId="13" fillId="0" borderId="0" xfId="14" applyNumberFormat="1" applyFont="1"/>
    <xf numFmtId="0" fontId="13" fillId="0" borderId="12" xfId="14" applyFont="1" applyBorder="1"/>
    <xf numFmtId="41" fontId="13" fillId="0" borderId="12" xfId="2" applyFont="1" applyBorder="1" applyAlignment="1">
      <alignment horizontal="right" vertical="center" wrapText="1"/>
    </xf>
    <xf numFmtId="0" fontId="8" fillId="0" borderId="12" xfId="14" applyFont="1" applyBorder="1"/>
    <xf numFmtId="167" fontId="8" fillId="0" borderId="12" xfId="14" applyNumberFormat="1" applyFont="1" applyBorder="1" applyAlignment="1">
      <alignment horizontal="right" vertical="center" wrapText="1"/>
    </xf>
    <xf numFmtId="41" fontId="14" fillId="0" borderId="0" xfId="2" applyFont="1"/>
    <xf numFmtId="41" fontId="14" fillId="0" borderId="0" xfId="2" applyFont="1" applyFill="1" applyBorder="1"/>
    <xf numFmtId="168" fontId="14" fillId="0" borderId="0" xfId="1" applyNumberFormat="1" applyFont="1" applyFill="1" applyBorder="1"/>
    <xf numFmtId="167" fontId="21" fillId="0" borderId="0" xfId="0" applyNumberFormat="1" applyFont="1"/>
    <xf numFmtId="167" fontId="17" fillId="0" borderId="0" xfId="0" applyNumberFormat="1" applyFont="1"/>
    <xf numFmtId="9" fontId="17" fillId="0" borderId="0" xfId="3" applyFont="1"/>
    <xf numFmtId="0" fontId="17" fillId="0" borderId="0" xfId="0" applyFont="1"/>
    <xf numFmtId="0" fontId="13" fillId="0" borderId="0" xfId="0" applyFont="1" applyAlignment="1">
      <alignment vertical="justify" wrapText="1"/>
    </xf>
    <xf numFmtId="167" fontId="13" fillId="0" borderId="0" xfId="0" applyNumberFormat="1" applyFont="1" applyAlignment="1">
      <alignment vertical="justify" wrapText="1"/>
    </xf>
    <xf numFmtId="0" fontId="8" fillId="0" borderId="0" xfId="0" applyFont="1" applyAlignment="1">
      <alignment vertical="top" wrapText="1"/>
    </xf>
    <xf numFmtId="0" fontId="13" fillId="0" borderId="0" xfId="0" applyFont="1" applyAlignment="1">
      <alignment vertical="top" wrapText="1"/>
    </xf>
    <xf numFmtId="0" fontId="13" fillId="0" borderId="0" xfId="0" applyFont="1" applyAlignment="1">
      <alignment horizontal="left" vertical="top" wrapText="1"/>
    </xf>
    <xf numFmtId="43" fontId="13" fillId="0" borderId="0" xfId="0" applyNumberFormat="1" applyFont="1" applyAlignment="1">
      <alignment vertical="justify" wrapText="1"/>
    </xf>
    <xf numFmtId="177" fontId="13" fillId="0" borderId="0" xfId="2" applyNumberFormat="1" applyFont="1"/>
    <xf numFmtId="169" fontId="13" fillId="0" borderId="0" xfId="10" applyNumberFormat="1" applyFont="1"/>
    <xf numFmtId="170" fontId="8" fillId="0" borderId="13" xfId="1" applyNumberFormat="1" applyFont="1" applyFill="1" applyBorder="1"/>
    <xf numFmtId="170" fontId="13" fillId="0" borderId="0" xfId="0" applyNumberFormat="1" applyFont="1"/>
    <xf numFmtId="41" fontId="14" fillId="0" borderId="0" xfId="0" applyNumberFormat="1" applyFont="1"/>
    <xf numFmtId="0" fontId="38" fillId="0" borderId="0" xfId="0" applyFont="1"/>
    <xf numFmtId="0" fontId="5" fillId="0" borderId="0" xfId="4"/>
    <xf numFmtId="0" fontId="34" fillId="0" borderId="0" xfId="0" applyFont="1"/>
    <xf numFmtId="0" fontId="38" fillId="0" borderId="0" xfId="0" applyFont="1" applyAlignment="1">
      <alignment horizontal="right"/>
    </xf>
    <xf numFmtId="4" fontId="39" fillId="6" borderId="12" xfId="6" applyNumberFormat="1" applyFont="1" applyFill="1" applyBorder="1" applyAlignment="1">
      <alignment vertical="center"/>
    </xf>
    <xf numFmtId="0" fontId="40" fillId="0" borderId="0" xfId="0" applyFont="1"/>
    <xf numFmtId="0" fontId="41" fillId="0" borderId="0" xfId="5" applyFont="1" applyFill="1" applyAlignment="1">
      <alignment horizontal="center"/>
    </xf>
    <xf numFmtId="0" fontId="34" fillId="0" borderId="0" xfId="0" applyFont="1" applyAlignment="1">
      <alignment vertical="center"/>
    </xf>
    <xf numFmtId="0" fontId="31" fillId="0" borderId="0" xfId="0" applyFont="1"/>
    <xf numFmtId="0" fontId="38" fillId="0" borderId="0" xfId="0" applyFont="1" applyAlignment="1">
      <alignment vertical="center"/>
    </xf>
    <xf numFmtId="164" fontId="34" fillId="0" borderId="7" xfId="0" applyNumberFormat="1" applyFont="1" applyBorder="1" applyAlignment="1">
      <alignment horizontal="center" vertical="center"/>
    </xf>
    <xf numFmtId="0" fontId="34" fillId="0" borderId="0" xfId="0" applyFont="1" applyAlignment="1">
      <alignment horizontal="center" vertical="center"/>
    </xf>
    <xf numFmtId="0" fontId="34" fillId="0" borderId="7" xfId="0" applyFont="1" applyBorder="1" applyAlignment="1">
      <alignment horizontal="center" vertical="center"/>
    </xf>
    <xf numFmtId="0" fontId="34" fillId="0" borderId="7" xfId="0" applyFont="1" applyBorder="1" applyAlignment="1">
      <alignment horizontal="left"/>
    </xf>
    <xf numFmtId="0" fontId="34" fillId="0" borderId="7" xfId="13" applyFont="1" applyBorder="1" applyAlignment="1">
      <alignment horizontal="center" vertical="center"/>
    </xf>
    <xf numFmtId="0" fontId="34" fillId="0" borderId="7" xfId="0" applyFont="1" applyBorder="1" applyAlignment="1">
      <alignment horizontal="center" vertical="center" wrapText="1"/>
    </xf>
    <xf numFmtId="0" fontId="34" fillId="0" borderId="0" xfId="0" applyFont="1" applyAlignment="1">
      <alignment horizontal="left"/>
    </xf>
    <xf numFmtId="0" fontId="34" fillId="0" borderId="0" xfId="13" applyFont="1" applyAlignment="1">
      <alignment horizontal="center" vertical="center"/>
    </xf>
    <xf numFmtId="0" fontId="34" fillId="0" borderId="0" xfId="0" applyFont="1" applyAlignment="1">
      <alignment horizontal="center" vertical="center" wrapText="1"/>
    </xf>
    <xf numFmtId="0" fontId="34" fillId="0" borderId="0" xfId="13" applyFont="1" applyAlignment="1">
      <alignment horizontal="center"/>
    </xf>
    <xf numFmtId="0" fontId="34" fillId="0" borderId="0" xfId="0" applyFont="1" applyAlignment="1">
      <alignment horizontal="center"/>
    </xf>
    <xf numFmtId="164" fontId="42" fillId="0" borderId="0" xfId="0" applyNumberFormat="1" applyFont="1" applyAlignment="1">
      <alignment horizontal="center" vertical="top"/>
    </xf>
    <xf numFmtId="0" fontId="38" fillId="0" borderId="0" xfId="0" applyFont="1" applyAlignment="1">
      <alignment horizontal="center"/>
    </xf>
    <xf numFmtId="171" fontId="38" fillId="0" borderId="0" xfId="0" applyNumberFormat="1" applyFont="1"/>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6" borderId="0" xfId="0" applyFont="1" applyFill="1" applyAlignment="1">
      <alignment horizontal="center" vertical="top"/>
    </xf>
    <xf numFmtId="14" fontId="42" fillId="6" borderId="0" xfId="0" applyNumberFormat="1" applyFont="1" applyFill="1" applyAlignment="1">
      <alignment vertical="top"/>
    </xf>
    <xf numFmtId="43" fontId="38" fillId="0" borderId="0" xfId="6" applyFont="1" applyFill="1"/>
    <xf numFmtId="168" fontId="38" fillId="0" borderId="0" xfId="6" applyNumberFormat="1" applyFont="1" applyFill="1" applyAlignment="1">
      <alignment horizontal="left" indent="2"/>
    </xf>
    <xf numFmtId="0" fontId="32" fillId="6" borderId="0" xfId="0" applyFont="1" applyFill="1" applyAlignment="1">
      <alignment vertical="top"/>
    </xf>
    <xf numFmtId="3" fontId="32" fillId="6" borderId="0" xfId="0" applyNumberFormat="1" applyFont="1" applyFill="1" applyAlignment="1">
      <alignment vertical="top"/>
    </xf>
    <xf numFmtId="164" fontId="38" fillId="0" borderId="0" xfId="0" applyNumberFormat="1" applyFont="1"/>
    <xf numFmtId="3" fontId="38" fillId="0" borderId="0" xfId="0" applyNumberFormat="1" applyFont="1" applyAlignment="1">
      <alignment horizontal="center"/>
    </xf>
    <xf numFmtId="164" fontId="38" fillId="0" borderId="0" xfId="0" applyNumberFormat="1" applyFont="1" applyAlignment="1">
      <alignment horizontal="center"/>
    </xf>
    <xf numFmtId="1" fontId="38" fillId="0" borderId="0" xfId="2" applyNumberFormat="1" applyFont="1" applyFill="1"/>
    <xf numFmtId="0" fontId="43" fillId="0" borderId="0" xfId="0" applyFont="1"/>
    <xf numFmtId="178" fontId="44" fillId="0" borderId="0" xfId="0" applyNumberFormat="1" applyFont="1"/>
    <xf numFmtId="179" fontId="38" fillId="0" borderId="0" xfId="0" applyNumberFormat="1" applyFont="1"/>
    <xf numFmtId="164" fontId="42" fillId="0" borderId="0" xfId="0" applyNumberFormat="1" applyFont="1" applyAlignment="1">
      <alignment horizontal="center"/>
    </xf>
    <xf numFmtId="3" fontId="38" fillId="0" borderId="0" xfId="0" applyNumberFormat="1" applyFont="1" applyAlignment="1">
      <alignment horizontal="right"/>
    </xf>
    <xf numFmtId="0" fontId="45" fillId="0" borderId="0" xfId="0" applyFont="1" applyAlignment="1">
      <alignment vertical="top"/>
    </xf>
    <xf numFmtId="179" fontId="38" fillId="0" borderId="0" xfId="0" applyNumberFormat="1" applyFont="1" applyAlignment="1">
      <alignment horizontal="right"/>
    </xf>
    <xf numFmtId="171" fontId="42" fillId="0" borderId="0" xfId="0" applyNumberFormat="1" applyFont="1" applyAlignment="1">
      <alignment vertical="top"/>
    </xf>
    <xf numFmtId="4" fontId="45" fillId="0" borderId="2" xfId="0" applyNumberFormat="1" applyFont="1" applyBorder="1" applyAlignment="1">
      <alignment vertical="top"/>
    </xf>
    <xf numFmtId="3" fontId="45" fillId="0" borderId="2" xfId="0" applyNumberFormat="1" applyFont="1" applyBorder="1" applyAlignment="1">
      <alignment vertical="top"/>
    </xf>
    <xf numFmtId="3" fontId="40" fillId="0" borderId="0" xfId="0" applyNumberFormat="1" applyFont="1"/>
    <xf numFmtId="1" fontId="42" fillId="0" borderId="0" xfId="0" applyNumberFormat="1" applyFont="1" applyAlignment="1">
      <alignment vertical="top"/>
    </xf>
    <xf numFmtId="178" fontId="42" fillId="0" borderId="0" xfId="0" applyNumberFormat="1" applyFont="1" applyAlignment="1">
      <alignment vertical="top"/>
    </xf>
    <xf numFmtId="0" fontId="38" fillId="0" borderId="0" xfId="0" applyFont="1" applyAlignment="1">
      <alignment vertical="top" wrapText="1"/>
    </xf>
    <xf numFmtId="14" fontId="42" fillId="0" borderId="0" xfId="0" applyNumberFormat="1" applyFont="1" applyAlignment="1">
      <alignment horizontal="center" vertical="top"/>
    </xf>
    <xf numFmtId="168" fontId="38" fillId="0" borderId="0" xfId="6" applyNumberFormat="1" applyFont="1" applyFill="1"/>
    <xf numFmtId="14" fontId="38" fillId="0" borderId="0" xfId="0" applyNumberFormat="1" applyFont="1" applyAlignment="1">
      <alignment horizontal="center"/>
    </xf>
    <xf numFmtId="179" fontId="42" fillId="0" borderId="0" xfId="0" applyNumberFormat="1" applyFont="1" applyAlignment="1">
      <alignment vertical="top"/>
    </xf>
    <xf numFmtId="4" fontId="45" fillId="6" borderId="0" xfId="0" applyNumberFormat="1" applyFont="1" applyFill="1" applyAlignment="1">
      <alignment vertical="top"/>
    </xf>
    <xf numFmtId="3" fontId="45" fillId="6" borderId="0" xfId="0" applyNumberFormat="1" applyFont="1" applyFill="1" applyAlignment="1">
      <alignment vertical="top"/>
    </xf>
    <xf numFmtId="0" fontId="46" fillId="0" borderId="0" xfId="0" applyFont="1"/>
    <xf numFmtId="168"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4" fontId="45" fillId="6" borderId="2" xfId="0" applyNumberFormat="1" applyFont="1" applyFill="1" applyBorder="1" applyAlignment="1">
      <alignment vertical="top"/>
    </xf>
    <xf numFmtId="168" fontId="45" fillId="6" borderId="2" xfId="0" applyNumberFormat="1" applyFont="1" applyFill="1" applyBorder="1" applyAlignment="1">
      <alignment horizontal="left" vertical="top" indent="2"/>
    </xf>
    <xf numFmtId="41" fontId="38" fillId="0" borderId="0" xfId="2" applyFont="1" applyFill="1"/>
    <xf numFmtId="41" fontId="38" fillId="0" borderId="0" xfId="0" applyNumberFormat="1" applyFont="1"/>
    <xf numFmtId="0" fontId="31" fillId="0" borderId="0" xfId="0" applyFont="1" applyAlignment="1">
      <alignment vertical="top"/>
    </xf>
    <xf numFmtId="0" fontId="34" fillId="0" borderId="0" xfId="0" applyFont="1" applyAlignment="1">
      <alignment vertical="top"/>
    </xf>
    <xf numFmtId="41" fontId="38" fillId="0" borderId="0" xfId="2" applyFont="1" applyFill="1" applyBorder="1" applyAlignment="1">
      <alignment vertical="top"/>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0" applyNumberFormat="1" applyFont="1" applyAlignment="1">
      <alignment vertical="top"/>
    </xf>
    <xf numFmtId="3" fontId="42" fillId="0" borderId="0" xfId="0" applyNumberFormat="1" applyFont="1" applyAlignment="1">
      <alignment horizontal="center" vertical="top"/>
    </xf>
    <xf numFmtId="41" fontId="34" fillId="0" borderId="0" xfId="2" applyFont="1" applyFill="1" applyBorder="1"/>
    <xf numFmtId="168" fontId="42" fillId="6" borderId="0" xfId="0" applyNumberFormat="1" applyFont="1" applyFill="1" applyAlignment="1">
      <alignment horizontal="center" vertical="top"/>
    </xf>
    <xf numFmtId="168" fontId="38" fillId="0" borderId="0" xfId="6" applyNumberFormat="1" applyFont="1" applyFill="1" applyBorder="1"/>
    <xf numFmtId="168" fontId="42" fillId="6" borderId="0" xfId="6" applyNumberFormat="1" applyFont="1" applyFill="1" applyBorder="1" applyAlignment="1">
      <alignment horizontal="center" vertical="top"/>
    </xf>
    <xf numFmtId="0" fontId="38" fillId="0" borderId="0" xfId="0" applyFont="1" applyAlignment="1">
      <alignment horizontal="left" wrapText="1"/>
    </xf>
    <xf numFmtId="41" fontId="42" fillId="6" borderId="0" xfId="0" applyNumberFormat="1" applyFont="1" applyFill="1" applyAlignment="1">
      <alignment horizontal="center" vertical="top"/>
    </xf>
    <xf numFmtId="41" fontId="42" fillId="6" borderId="0" xfId="2" applyFont="1" applyFill="1" applyBorder="1" applyAlignment="1">
      <alignment horizontal="center" vertical="top"/>
    </xf>
    <xf numFmtId="0" fontId="47" fillId="0" borderId="0" xfId="0" applyFont="1"/>
    <xf numFmtId="0" fontId="34" fillId="0" borderId="0" xfId="0" applyFont="1" applyAlignment="1">
      <alignment horizontal="center" vertical="top" wrapText="1"/>
    </xf>
    <xf numFmtId="43" fontId="38" fillId="0" borderId="0" xfId="0" applyNumberFormat="1" applyFont="1" applyAlignment="1">
      <alignment vertical="top"/>
    </xf>
    <xf numFmtId="43" fontId="38" fillId="0" borderId="0" xfId="0" applyNumberFormat="1" applyFont="1"/>
    <xf numFmtId="41" fontId="38" fillId="0" borderId="0" xfId="2" applyFont="1" applyFill="1" applyBorder="1"/>
    <xf numFmtId="41" fontId="34" fillId="0" borderId="0" xfId="0" applyNumberFormat="1" applyFont="1"/>
    <xf numFmtId="168" fontId="38" fillId="0" borderId="0" xfId="0" applyNumberFormat="1" applyFont="1"/>
    <xf numFmtId="168" fontId="38" fillId="0" borderId="0" xfId="6" applyNumberFormat="1" applyFont="1" applyFill="1" applyBorder="1" applyAlignment="1">
      <alignment horizontal="left" wrapText="1"/>
    </xf>
    <xf numFmtId="41" fontId="48" fillId="0" borderId="0" xfId="0" applyNumberFormat="1" applyFont="1"/>
    <xf numFmtId="4" fontId="42" fillId="6" borderId="0" xfId="0" applyNumberFormat="1" applyFont="1" applyFill="1" applyAlignment="1">
      <alignment vertical="top"/>
    </xf>
    <xf numFmtId="3" fontId="42" fillId="6" borderId="0" xfId="0" applyNumberFormat="1" applyFont="1" applyFill="1" applyAlignment="1">
      <alignment vertical="top"/>
    </xf>
    <xf numFmtId="14" fontId="32" fillId="6" borderId="0" xfId="0" applyNumberFormat="1" applyFont="1" applyFill="1" applyAlignment="1">
      <alignment vertical="top"/>
    </xf>
    <xf numFmtId="0" fontId="42" fillId="6" borderId="0" xfId="0" applyFont="1" applyFill="1" applyAlignment="1">
      <alignment vertical="top"/>
    </xf>
    <xf numFmtId="4" fontId="38" fillId="0" borderId="0" xfId="0" applyNumberFormat="1" applyFont="1"/>
    <xf numFmtId="0" fontId="39" fillId="0" borderId="0" xfId="0" applyFont="1"/>
    <xf numFmtId="4" fontId="39" fillId="0" borderId="12" xfId="6" applyNumberFormat="1" applyFont="1" applyFill="1" applyBorder="1" applyAlignment="1">
      <alignment vertical="center"/>
    </xf>
    <xf numFmtId="0" fontId="49" fillId="0" borderId="0" xfId="0" applyFont="1"/>
    <xf numFmtId="0" fontId="34" fillId="0" borderId="7" xfId="0" applyFont="1" applyBorder="1" applyAlignment="1">
      <alignment vertical="top"/>
    </xf>
    <xf numFmtId="0" fontId="34" fillId="0" borderId="7" xfId="0" applyFont="1" applyBorder="1" applyAlignment="1">
      <alignment horizontal="center" vertical="top" wrapText="1"/>
    </xf>
    <xf numFmtId="41" fontId="38" fillId="0" borderId="0" xfId="2" applyFont="1" applyFill="1" applyAlignment="1">
      <alignment vertical="top"/>
    </xf>
    <xf numFmtId="164" fontId="38" fillId="0" borderId="0" xfId="0" applyNumberFormat="1" applyFont="1" applyAlignment="1">
      <alignment vertical="top"/>
    </xf>
    <xf numFmtId="41" fontId="31" fillId="0" borderId="0" xfId="2" applyFont="1"/>
    <xf numFmtId="41" fontId="38" fillId="0" borderId="0" xfId="6" applyNumberFormat="1" applyFont="1" applyFill="1"/>
    <xf numFmtId="167" fontId="38" fillId="2" borderId="0" xfId="10" applyNumberFormat="1" applyFont="1" applyFill="1"/>
    <xf numFmtId="41" fontId="31" fillId="0" borderId="0" xfId="0" applyNumberFormat="1" applyFont="1"/>
    <xf numFmtId="167" fontId="38" fillId="0" borderId="0" xfId="10" applyNumberFormat="1" applyFont="1"/>
    <xf numFmtId="41" fontId="34" fillId="0" borderId="16" xfId="0" applyNumberFormat="1" applyFont="1" applyBorder="1"/>
    <xf numFmtId="3" fontId="31" fillId="0" borderId="0" xfId="0" applyNumberFormat="1" applyFont="1"/>
    <xf numFmtId="41" fontId="34" fillId="0" borderId="16" xfId="2" applyFont="1" applyFill="1" applyBorder="1"/>
    <xf numFmtId="168" fontId="38" fillId="0" borderId="0" xfId="6" applyNumberFormat="1" applyFont="1" applyFill="1" applyAlignment="1">
      <alignment horizontal="left" wrapText="1"/>
    </xf>
    <xf numFmtId="168" fontId="40" fillId="0" borderId="0" xfId="0" applyNumberFormat="1" applyFont="1"/>
    <xf numFmtId="41" fontId="50" fillId="0" borderId="0" xfId="0" applyNumberFormat="1" applyFont="1"/>
    <xf numFmtId="41" fontId="40" fillId="0" borderId="0" xfId="0" applyNumberFormat="1" applyFont="1"/>
    <xf numFmtId="3" fontId="8" fillId="0" borderId="13" xfId="6" applyNumberFormat="1" applyFont="1" applyFill="1" applyBorder="1"/>
    <xf numFmtId="3" fontId="14" fillId="0" borderId="0" xfId="0" applyNumberFormat="1" applyFont="1"/>
    <xf numFmtId="0" fontId="8" fillId="0" borderId="7" xfId="0" applyFont="1" applyBorder="1" applyAlignment="1">
      <alignment horizontal="left" vertical="center"/>
    </xf>
    <xf numFmtId="0" fontId="51" fillId="0" borderId="0" xfId="5" applyFont="1" applyFill="1"/>
    <xf numFmtId="0" fontId="8" fillId="0" borderId="7" xfId="15" applyFont="1" applyBorder="1" applyAlignment="1">
      <alignment horizontal="left"/>
    </xf>
    <xf numFmtId="0" fontId="53" fillId="0" borderId="0" xfId="0" applyFont="1"/>
    <xf numFmtId="0" fontId="8" fillId="0" borderId="0" xfId="15" applyFont="1"/>
    <xf numFmtId="3" fontId="8" fillId="0" borderId="13" xfId="0" applyNumberFormat="1" applyFont="1" applyBorder="1"/>
    <xf numFmtId="3" fontId="8" fillId="0" borderId="13" xfId="15" applyNumberFormat="1" applyFont="1" applyBorder="1"/>
    <xf numFmtId="167" fontId="8" fillId="0" borderId="13" xfId="0" applyNumberFormat="1" applyFont="1" applyBorder="1"/>
    <xf numFmtId="0" fontId="13" fillId="0" borderId="7" xfId="0" applyFont="1" applyBorder="1"/>
    <xf numFmtId="3" fontId="13" fillId="0" borderId="7" xfId="2" applyNumberFormat="1" applyFont="1" applyFill="1" applyBorder="1"/>
    <xf numFmtId="0" fontId="8" fillId="0" borderId="7" xfId="0" applyFont="1" applyBorder="1"/>
    <xf numFmtId="3" fontId="13" fillId="0" borderId="7" xfId="0" applyNumberFormat="1" applyFont="1" applyBorder="1"/>
    <xf numFmtId="167" fontId="13" fillId="0" borderId="7" xfId="2" applyNumberFormat="1" applyFont="1" applyFill="1" applyBorder="1"/>
    <xf numFmtId="167" fontId="8" fillId="0" borderId="13" xfId="15" applyNumberFormat="1" applyFont="1" applyBorder="1"/>
    <xf numFmtId="0" fontId="33" fillId="0" borderId="0" xfId="0" applyFont="1"/>
    <xf numFmtId="41" fontId="17" fillId="0" borderId="0" xfId="2" applyFont="1" applyFill="1"/>
    <xf numFmtId="9" fontId="8" fillId="0" borderId="0" xfId="3" applyFont="1"/>
    <xf numFmtId="0" fontId="13" fillId="0" borderId="0" xfId="0" quotePrefix="1" applyFont="1"/>
    <xf numFmtId="170" fontId="17" fillId="0" borderId="0" xfId="0" applyNumberFormat="1" applyFont="1"/>
    <xf numFmtId="0" fontId="52" fillId="0" borderId="0" xfId="0" applyFont="1" applyAlignment="1">
      <alignment vertical="center" wrapText="1"/>
    </xf>
    <xf numFmtId="0" fontId="52" fillId="0" borderId="0" xfId="0" applyFont="1" applyAlignment="1">
      <alignment horizontal="left" wrapText="1"/>
    </xf>
    <xf numFmtId="0" fontId="6" fillId="0" borderId="12" xfId="0" applyFont="1" applyBorder="1" applyAlignment="1">
      <alignment vertical="center" wrapText="1"/>
    </xf>
    <xf numFmtId="178" fontId="13" fillId="0" borderId="12" xfId="0" applyNumberFormat="1" applyFont="1" applyBorder="1" applyAlignment="1">
      <alignment vertical="center" wrapText="1"/>
    </xf>
    <xf numFmtId="0" fontId="13" fillId="0" borderId="12" xfId="0" applyFont="1" applyBorder="1" applyAlignment="1">
      <alignment vertical="center" wrapText="1"/>
    </xf>
    <xf numFmtId="0" fontId="8" fillId="0" borderId="12" xfId="0" applyFont="1" applyBorder="1" applyAlignment="1">
      <alignment vertical="center" wrapText="1"/>
    </xf>
    <xf numFmtId="178" fontId="8" fillId="0" borderId="12" xfId="0" applyNumberFormat="1" applyFont="1" applyBorder="1" applyAlignment="1">
      <alignment vertical="center" wrapText="1"/>
    </xf>
    <xf numFmtId="178" fontId="14" fillId="0" borderId="0" xfId="0" applyNumberFormat="1" applyFont="1"/>
    <xf numFmtId="41" fontId="13" fillId="0" borderId="0" xfId="7" applyFont="1" applyFill="1"/>
    <xf numFmtId="9" fontId="13" fillId="0" borderId="0" xfId="16" applyFont="1" applyFill="1" applyBorder="1"/>
    <xf numFmtId="170" fontId="13" fillId="0" borderId="0" xfId="17" applyNumberFormat="1" applyFont="1" applyFill="1" applyBorder="1"/>
    <xf numFmtId="9" fontId="13" fillId="0" borderId="0" xfId="16" applyFont="1" applyFill="1" applyBorder="1" applyAlignment="1"/>
    <xf numFmtId="9" fontId="13" fillId="0" borderId="0" xfId="16" applyFont="1" applyFill="1" applyBorder="1" applyAlignment="1">
      <alignment horizontal="center"/>
    </xf>
    <xf numFmtId="170" fontId="13" fillId="0" borderId="0" xfId="17" applyNumberFormat="1" applyFont="1" applyFill="1" applyBorder="1" applyAlignment="1">
      <alignment horizontal="center"/>
    </xf>
    <xf numFmtId="167" fontId="13" fillId="0" borderId="0" xfId="16" applyNumberFormat="1" applyFont="1" applyFill="1" applyBorder="1"/>
    <xf numFmtId="3" fontId="13" fillId="0" borderId="0" xfId="7" applyNumberFormat="1" applyFont="1" applyFill="1"/>
    <xf numFmtId="170" fontId="14" fillId="0" borderId="0" xfId="17" applyNumberFormat="1" applyFont="1" applyFill="1" applyBorder="1"/>
    <xf numFmtId="170" fontId="8" fillId="0" borderId="13" xfId="6" applyNumberFormat="1" applyFont="1" applyFill="1" applyBorder="1"/>
    <xf numFmtId="170" fontId="14" fillId="0" borderId="0" xfId="3" applyNumberFormat="1" applyFont="1" applyFill="1" applyBorder="1"/>
    <xf numFmtId="0" fontId="21" fillId="0" borderId="0" xfId="0" applyFont="1" applyAlignment="1">
      <alignment vertical="center"/>
    </xf>
    <xf numFmtId="9" fontId="13" fillId="0" borderId="0" xfId="3" applyFont="1" applyFill="1" applyBorder="1"/>
    <xf numFmtId="3" fontId="13" fillId="0" borderId="0" xfId="0" applyNumberFormat="1" applyFont="1" applyAlignment="1">
      <alignment horizontal="right"/>
    </xf>
    <xf numFmtId="3" fontId="8" fillId="0" borderId="0" xfId="0" applyNumberFormat="1" applyFont="1" applyAlignment="1">
      <alignment horizontal="right"/>
    </xf>
    <xf numFmtId="3" fontId="8" fillId="2" borderId="13" xfId="6" applyNumberFormat="1" applyFont="1" applyFill="1" applyBorder="1"/>
    <xf numFmtId="3" fontId="37" fillId="2" borderId="0" xfId="6" applyNumberFormat="1" applyFont="1" applyFill="1" applyBorder="1"/>
    <xf numFmtId="3" fontId="37" fillId="0" borderId="0" xfId="6" applyNumberFormat="1" applyFont="1" applyFill="1" applyBorder="1"/>
    <xf numFmtId="3" fontId="13" fillId="2" borderId="0" xfId="0" applyNumberFormat="1" applyFont="1" applyFill="1" applyAlignment="1">
      <alignment horizontal="center"/>
    </xf>
    <xf numFmtId="3" fontId="13" fillId="0" borderId="0" xfId="0" applyNumberFormat="1" applyFont="1" applyAlignment="1">
      <alignment horizontal="center"/>
    </xf>
    <xf numFmtId="3" fontId="13" fillId="2" borderId="0" xfId="0" applyNumberFormat="1" applyFont="1" applyFill="1" applyAlignment="1">
      <alignment horizontal="right"/>
    </xf>
    <xf numFmtId="0" fontId="52" fillId="0" borderId="0" xfId="0" applyFont="1" applyAlignment="1">
      <alignment wrapText="1"/>
    </xf>
    <xf numFmtId="167" fontId="13" fillId="0" borderId="0" xfId="0" applyNumberFormat="1" applyFont="1" applyAlignment="1">
      <alignment horizontal="right"/>
    </xf>
    <xf numFmtId="3" fontId="13" fillId="2" borderId="0" xfId="0" applyNumberFormat="1" applyFont="1" applyFill="1"/>
    <xf numFmtId="179" fontId="13" fillId="0" borderId="0" xfId="0" applyNumberFormat="1" applyFont="1"/>
    <xf numFmtId="177" fontId="13" fillId="0" borderId="0" xfId="0" applyNumberFormat="1" applyFont="1"/>
    <xf numFmtId="3" fontId="8" fillId="0" borderId="10" xfId="0" applyNumberFormat="1" applyFont="1" applyBorder="1"/>
    <xf numFmtId="0" fontId="13" fillId="0" borderId="0" xfId="0" applyFont="1" applyAlignment="1">
      <alignment vertical="center" wrapText="1"/>
    </xf>
    <xf numFmtId="0" fontId="54" fillId="0" borderId="0" xfId="0" applyFont="1"/>
    <xf numFmtId="0" fontId="7" fillId="5" borderId="0" xfId="0" applyFont="1" applyFill="1"/>
    <xf numFmtId="0" fontId="9" fillId="0" borderId="0" xfId="5" applyFont="1" applyAlignment="1">
      <alignment horizontal="center"/>
    </xf>
    <xf numFmtId="0" fontId="9" fillId="5" borderId="0" xfId="5" applyFont="1" applyFill="1"/>
    <xf numFmtId="0" fontId="55" fillId="5" borderId="0" xfId="0" applyFont="1" applyFill="1"/>
    <xf numFmtId="0" fontId="6" fillId="5" borderId="0" xfId="0" applyFont="1" applyFill="1" applyAlignment="1">
      <alignment vertical="center" wrapText="1"/>
    </xf>
    <xf numFmtId="0" fontId="6" fillId="5" borderId="0" xfId="0" applyFont="1" applyFill="1" applyAlignment="1">
      <alignment vertical="center"/>
    </xf>
    <xf numFmtId="0" fontId="6" fillId="0" borderId="12" xfId="0" applyFont="1" applyBorder="1" applyAlignment="1">
      <alignment horizontal="justify" vertical="center" wrapText="1"/>
    </xf>
    <xf numFmtId="14" fontId="7" fillId="0" borderId="12" xfId="0" applyNumberFormat="1" applyFont="1" applyBorder="1" applyAlignment="1">
      <alignment horizontal="center" vertical="center"/>
    </xf>
    <xf numFmtId="0" fontId="7" fillId="0" borderId="12" xfId="0" applyFont="1" applyBorder="1" applyAlignment="1">
      <alignment horizontal="justify" vertical="center" wrapText="1"/>
    </xf>
    <xf numFmtId="167" fontId="6" fillId="0" borderId="12" xfId="0" applyNumberFormat="1" applyFont="1" applyBorder="1" applyAlignment="1">
      <alignment horizontal="right" vertical="center" wrapText="1"/>
    </xf>
    <xf numFmtId="0" fontId="6" fillId="0" borderId="12" xfId="0" applyFont="1" applyBorder="1" applyAlignment="1">
      <alignment horizontal="right" vertical="center" wrapText="1"/>
    </xf>
    <xf numFmtId="41" fontId="6" fillId="0" borderId="12" xfId="0" applyNumberFormat="1" applyFont="1" applyBorder="1" applyAlignment="1">
      <alignment horizontal="right" vertical="center" wrapText="1"/>
    </xf>
    <xf numFmtId="167" fontId="7" fillId="0" borderId="12" xfId="2" applyNumberFormat="1" applyFont="1" applyFill="1" applyBorder="1" applyAlignment="1">
      <alignment horizontal="right" vertical="center" wrapText="1"/>
    </xf>
    <xf numFmtId="167" fontId="7" fillId="0" borderId="12" xfId="0" applyNumberFormat="1" applyFont="1" applyBorder="1" applyAlignment="1">
      <alignment horizontal="right" vertical="center" wrapText="1"/>
    </xf>
    <xf numFmtId="3" fontId="6" fillId="5" borderId="0" xfId="0" applyNumberFormat="1" applyFont="1" applyFill="1"/>
    <xf numFmtId="41" fontId="6" fillId="5" borderId="0" xfId="0" applyNumberFormat="1" applyFont="1" applyFill="1"/>
    <xf numFmtId="167" fontId="13" fillId="2" borderId="0" xfId="0" applyNumberFormat="1" applyFont="1" applyFill="1" applyAlignment="1">
      <alignment horizontal="right"/>
    </xf>
    <xf numFmtId="167" fontId="8" fillId="2" borderId="13" xfId="1" applyNumberFormat="1" applyFont="1" applyFill="1" applyBorder="1"/>
    <xf numFmtId="0" fontId="2" fillId="0" borderId="1"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7" fillId="0" borderId="0" xfId="0" applyFont="1" applyAlignment="1">
      <alignment horizontal="left" vertical="center" wrapText="1"/>
    </xf>
    <xf numFmtId="0" fontId="6" fillId="0" borderId="0" xfId="0" applyFont="1" applyAlignment="1">
      <alignment horizontal="left"/>
    </xf>
    <xf numFmtId="0" fontId="6"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horizontal="right"/>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166" fontId="7" fillId="0" borderId="9" xfId="2" applyNumberFormat="1" applyFont="1" applyFill="1" applyBorder="1" applyAlignment="1">
      <alignment horizontal="center"/>
    </xf>
    <xf numFmtId="166" fontId="7" fillId="0" borderId="11" xfId="2" applyNumberFormat="1" applyFont="1" applyFill="1" applyBorder="1" applyAlignment="1">
      <alignment horizontal="center"/>
    </xf>
    <xf numFmtId="0" fontId="7" fillId="0" borderId="0" xfId="0" applyFont="1" applyAlignment="1">
      <alignment horizontal="left" wrapText="1"/>
    </xf>
    <xf numFmtId="0" fontId="7" fillId="0" borderId="7" xfId="0" applyFont="1" applyBorder="1" applyAlignment="1">
      <alignment horizontal="left"/>
    </xf>
    <xf numFmtId="0" fontId="11"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left" vertical="center"/>
    </xf>
    <xf numFmtId="0" fontId="13" fillId="0" borderId="0" xfId="0" applyFont="1" applyAlignment="1">
      <alignment horizontal="center"/>
    </xf>
    <xf numFmtId="41" fontId="13" fillId="0" borderId="0" xfId="7" applyFont="1" applyFill="1" applyAlignment="1">
      <alignment horizontal="center"/>
    </xf>
    <xf numFmtId="168" fontId="8" fillId="0" borderId="0" xfId="6" applyNumberFormat="1" applyFont="1" applyFill="1" applyAlignment="1">
      <alignment horizontal="center"/>
    </xf>
    <xf numFmtId="168" fontId="13" fillId="0" borderId="0" xfId="6" applyNumberFormat="1" applyFont="1" applyFill="1" applyAlignment="1">
      <alignment horizontal="center"/>
    </xf>
    <xf numFmtId="0" fontId="8" fillId="0" borderId="0" xfId="0" applyFont="1" applyAlignment="1">
      <alignment horizontal="left" vertical="center"/>
    </xf>
    <xf numFmtId="0" fontId="13" fillId="0" borderId="0" xfId="0" applyFont="1" applyAlignment="1">
      <alignment horizontal="left"/>
    </xf>
    <xf numFmtId="0" fontId="13" fillId="0" borderId="0" xfId="0" applyFont="1"/>
    <xf numFmtId="0" fontId="8" fillId="0" borderId="0" xfId="0" applyFont="1" applyAlignment="1">
      <alignment horizontal="left"/>
    </xf>
    <xf numFmtId="0" fontId="8" fillId="0" borderId="0" xfId="0" applyFont="1" applyAlignment="1">
      <alignment horizontal="center"/>
    </xf>
    <xf numFmtId="0" fontId="8" fillId="3" borderId="0" xfId="0" applyFont="1" applyFill="1" applyAlignment="1">
      <alignment horizontal="center"/>
    </xf>
    <xf numFmtId="0" fontId="13" fillId="3" borderId="0" xfId="0" applyFont="1" applyFill="1" applyAlignment="1">
      <alignment horizontal="center"/>
    </xf>
    <xf numFmtId="0" fontId="7" fillId="0" borderId="0" xfId="0" applyFont="1" applyAlignment="1">
      <alignment horizontal="center"/>
    </xf>
    <xf numFmtId="0" fontId="6" fillId="0" borderId="0" xfId="0" applyFont="1" applyAlignment="1">
      <alignment horizontal="center"/>
    </xf>
    <xf numFmtId="0" fontId="8" fillId="0" borderId="7" xfId="0" applyFont="1" applyBorder="1" applyAlignment="1">
      <alignment horizontal="center" vertical="center" wrapText="1"/>
    </xf>
    <xf numFmtId="0" fontId="8" fillId="0" borderId="0" xfId="0" applyFont="1" applyAlignment="1">
      <alignment horizontal="center" vertical="center" wrapText="1"/>
    </xf>
    <xf numFmtId="168" fontId="8" fillId="0" borderId="0" xfId="1" applyNumberFormat="1" applyFont="1" applyFill="1" applyBorder="1" applyAlignment="1">
      <alignment horizontal="center" vertical="center" wrapText="1"/>
    </xf>
    <xf numFmtId="168" fontId="8" fillId="0" borderId="7" xfId="1" applyNumberFormat="1" applyFont="1" applyFill="1" applyBorder="1" applyAlignment="1">
      <alignment horizontal="center" vertical="center" wrapText="1"/>
    </xf>
    <xf numFmtId="41" fontId="13" fillId="0" borderId="0" xfId="2" applyFont="1" applyFill="1" applyAlignment="1">
      <alignment horizontal="center"/>
    </xf>
    <xf numFmtId="0" fontId="6" fillId="4" borderId="0" xfId="0" applyFont="1" applyFill="1" applyAlignment="1">
      <alignment horizontal="center"/>
    </xf>
    <xf numFmtId="0" fontId="6" fillId="0" borderId="0" xfId="0" applyFont="1" applyAlignment="1">
      <alignment horizontal="justify" vertical="justify" wrapText="1"/>
    </xf>
    <xf numFmtId="0" fontId="8" fillId="2" borderId="0" xfId="0" applyFont="1" applyFill="1" applyAlignment="1">
      <alignment horizontal="center" vertical="center"/>
    </xf>
    <xf numFmtId="0" fontId="2" fillId="0" borderId="0" xfId="0" applyFont="1" applyAlignment="1">
      <alignment horizontal="justify" vertical="justify" wrapText="1"/>
    </xf>
    <xf numFmtId="0" fontId="25" fillId="0" borderId="0" xfId="0" applyFont="1" applyAlignment="1">
      <alignment horizontal="left" vertical="justify" wrapText="1"/>
    </xf>
    <xf numFmtId="0" fontId="2" fillId="0" borderId="0" xfId="0" applyFont="1" applyAlignment="1">
      <alignment horizontal="left" vertical="top" wrapText="1"/>
    </xf>
    <xf numFmtId="0" fontId="22" fillId="0" borderId="0" xfId="0" applyFont="1" applyAlignment="1">
      <alignment horizontal="left"/>
    </xf>
    <xf numFmtId="0" fontId="2" fillId="2" borderId="0" xfId="0" applyFont="1" applyFill="1" applyAlignment="1">
      <alignment horizontal="left" vertical="justify" wrapText="1"/>
    </xf>
    <xf numFmtId="0" fontId="22" fillId="0" borderId="0" xfId="0" applyFont="1" applyAlignment="1">
      <alignment horizontal="left" vertical="justify" wrapText="1"/>
    </xf>
    <xf numFmtId="0" fontId="2" fillId="0" borderId="0" xfId="0" applyFont="1" applyAlignment="1">
      <alignment horizontal="left" vertical="justify" wrapText="1"/>
    </xf>
    <xf numFmtId="0" fontId="27" fillId="0" borderId="0" xfId="0" applyFont="1" applyAlignment="1">
      <alignment horizontal="left" vertical="justify" wrapText="1"/>
    </xf>
    <xf numFmtId="0" fontId="24" fillId="0" borderId="0" xfId="0" applyFont="1" applyAlignment="1">
      <alignment horizontal="left" vertical="justify" wrapText="1"/>
    </xf>
    <xf numFmtId="0" fontId="2" fillId="0" borderId="0" xfId="0" applyFont="1" applyAlignment="1">
      <alignment horizontal="justify" vertical="justify"/>
    </xf>
    <xf numFmtId="0" fontId="26" fillId="0" borderId="0" xfId="0" applyFont="1" applyAlignment="1">
      <alignment horizontal="left" vertical="top" wrapText="1"/>
    </xf>
    <xf numFmtId="14" fontId="24" fillId="0" borderId="7" xfId="0" applyNumberFormat="1" applyFont="1" applyBorder="1" applyAlignment="1">
      <alignment horizontal="center" vertical="center"/>
    </xf>
    <xf numFmtId="0" fontId="24" fillId="0" borderId="7" xfId="0" applyFont="1" applyBorder="1" applyAlignment="1">
      <alignment horizontal="center" vertical="center"/>
    </xf>
    <xf numFmtId="0" fontId="25" fillId="0" borderId="0" xfId="0" applyFont="1" applyAlignment="1">
      <alignment horizontal="justify" vertical="justify" wrapText="1"/>
    </xf>
    <xf numFmtId="0" fontId="24" fillId="0" borderId="0" xfId="0" applyFont="1" applyAlignment="1">
      <alignment horizontal="left" vertical="center"/>
    </xf>
    <xf numFmtId="0" fontId="6" fillId="2" borderId="7" xfId="0" applyFont="1" applyFill="1" applyBorder="1" applyAlignment="1">
      <alignment horizontal="center"/>
    </xf>
    <xf numFmtId="0" fontId="31" fillId="2" borderId="7" xfId="0" applyFont="1" applyFill="1" applyBorder="1" applyAlignment="1">
      <alignment horizontal="center"/>
    </xf>
    <xf numFmtId="167" fontId="31" fillId="0" borderId="7" xfId="0" applyNumberFormat="1" applyFont="1" applyBorder="1" applyAlignment="1">
      <alignment horizontal="center"/>
    </xf>
    <xf numFmtId="0" fontId="8" fillId="0" borderId="12" xfId="14" applyFont="1" applyBorder="1" applyAlignment="1">
      <alignment horizontal="center" vertical="center" wrapText="1"/>
    </xf>
    <xf numFmtId="0" fontId="8" fillId="0" borderId="0" xfId="14" applyFont="1" applyAlignment="1">
      <alignment horizontal="left" vertical="center"/>
    </xf>
    <xf numFmtId="0" fontId="8" fillId="0" borderId="12" xfId="14" applyFont="1" applyBorder="1" applyAlignment="1">
      <alignment horizontal="center" vertical="center"/>
    </xf>
    <xf numFmtId="0" fontId="6" fillId="0" borderId="0" xfId="0" applyFont="1" applyAlignment="1">
      <alignment horizontal="justify" wrapText="1"/>
    </xf>
    <xf numFmtId="0" fontId="38" fillId="0" borderId="0" xfId="0" applyFont="1" applyAlignment="1">
      <alignment horizontal="left" vertical="top" wrapText="1"/>
    </xf>
    <xf numFmtId="0" fontId="38" fillId="0" borderId="0" xfId="0" applyFont="1" applyAlignment="1">
      <alignment horizontal="left" wrapText="1"/>
    </xf>
    <xf numFmtId="164" fontId="34" fillId="0" borderId="7" xfId="0" applyNumberFormat="1" applyFont="1" applyBorder="1" applyAlignment="1">
      <alignment horizontal="center" vertical="center"/>
    </xf>
    <xf numFmtId="14" fontId="34" fillId="0" borderId="7" xfId="0" applyNumberFormat="1" applyFont="1" applyBorder="1" applyAlignment="1">
      <alignment horizontal="center" vertical="center"/>
    </xf>
    <xf numFmtId="0" fontId="34" fillId="0" borderId="7" xfId="0" applyFont="1" applyBorder="1" applyAlignment="1">
      <alignment horizontal="center" vertical="center"/>
    </xf>
    <xf numFmtId="0" fontId="38" fillId="0" borderId="0" xfId="0" applyFont="1" applyAlignment="1">
      <alignment horizontal="justify" vertical="top" wrapText="1"/>
    </xf>
    <xf numFmtId="0" fontId="38" fillId="0" borderId="0" xfId="0" applyFont="1" applyAlignment="1">
      <alignment horizontal="justify" vertical="center" wrapText="1"/>
    </xf>
    <xf numFmtId="0" fontId="52" fillId="0" borderId="0" xfId="0" applyFont="1" applyAlignment="1">
      <alignment horizontal="left"/>
    </xf>
    <xf numFmtId="0" fontId="31" fillId="0" borderId="7" xfId="0" applyFont="1" applyBorder="1" applyAlignment="1">
      <alignment horizontal="center"/>
    </xf>
    <xf numFmtId="41" fontId="6" fillId="0" borderId="0" xfId="0" applyNumberFormat="1" applyFont="1" applyAlignment="1">
      <alignment horizontal="left" vertical="center" wrapText="1"/>
    </xf>
    <xf numFmtId="0" fontId="6" fillId="0" borderId="0" xfId="0" applyFont="1" applyAlignment="1">
      <alignment horizontal="left" vertical="center" wrapText="1"/>
    </xf>
    <xf numFmtId="0" fontId="13" fillId="0" borderId="0" xfId="0" applyFont="1" applyAlignment="1">
      <alignment horizontal="justify" vertical="top" wrapText="1"/>
    </xf>
    <xf numFmtId="0" fontId="13" fillId="0" borderId="0" xfId="0" applyFont="1" applyAlignment="1">
      <alignment horizontal="justify" wrapText="1"/>
    </xf>
    <xf numFmtId="0" fontId="8" fillId="0" borderId="15" xfId="0" applyFont="1" applyBorder="1" applyAlignment="1">
      <alignment horizontal="center" vertical="center" wrapText="1"/>
    </xf>
    <xf numFmtId="0" fontId="8" fillId="0" borderId="14" xfId="0" applyFont="1" applyBorder="1" applyAlignment="1">
      <alignment horizontal="center" vertical="center" wrapText="1"/>
    </xf>
    <xf numFmtId="164" fontId="8" fillId="0" borderId="9" xfId="0" applyNumberFormat="1" applyFont="1" applyBorder="1" applyAlignment="1">
      <alignment horizontal="center" vertical="center" wrapText="1"/>
    </xf>
    <xf numFmtId="164" fontId="8" fillId="0" borderId="10" xfId="0" applyNumberFormat="1" applyFont="1" applyBorder="1" applyAlignment="1">
      <alignment horizontal="center" vertical="center" wrapText="1"/>
    </xf>
    <xf numFmtId="164" fontId="8" fillId="0" borderId="11" xfId="0" applyNumberFormat="1" applyFont="1" applyBorder="1" applyAlignment="1">
      <alignment horizontal="center" vertical="center" wrapText="1"/>
    </xf>
    <xf numFmtId="0" fontId="13" fillId="0" borderId="0" xfId="0" applyFont="1" applyAlignment="1">
      <alignment horizontal="left" vertical="top" wrapText="1"/>
    </xf>
    <xf numFmtId="0" fontId="52" fillId="0" borderId="0" xfId="0" applyFont="1" applyAlignment="1">
      <alignment horizontal="left" wrapText="1"/>
    </xf>
    <xf numFmtId="0" fontId="13" fillId="0" borderId="0" xfId="0" applyFont="1" applyAlignment="1">
      <alignment horizontal="left" vertical="center" wrapText="1"/>
    </xf>
    <xf numFmtId="0" fontId="13" fillId="0" borderId="0" xfId="0" applyFont="1" applyAlignment="1">
      <alignment horizontal="justify" vertical="center" wrapText="1"/>
    </xf>
    <xf numFmtId="0" fontId="13" fillId="0" borderId="0" xfId="0" applyFont="1" applyAlignment="1">
      <alignment horizontal="left" wrapText="1"/>
    </xf>
    <xf numFmtId="0" fontId="6" fillId="5" borderId="0" xfId="0" applyFont="1" applyFill="1" applyAlignment="1">
      <alignment horizontal="justify" vertical="center" wrapText="1"/>
    </xf>
    <xf numFmtId="0" fontId="6" fillId="5" borderId="0" xfId="0" applyFont="1" applyFill="1" applyAlignment="1">
      <alignment horizontal="left" vertical="center"/>
    </xf>
  </cellXfs>
  <cellStyles count="18">
    <cellStyle name="Hipervínculo" xfId="4" builtinId="8"/>
    <cellStyle name="Hipervínculo 2" xfId="5" xr:uid="{32C5E9C6-A38E-4428-8903-2F42DFD4AB54}"/>
    <cellStyle name="Millares" xfId="1" builtinId="3"/>
    <cellStyle name="Millares [0]" xfId="2" builtinId="6"/>
    <cellStyle name="Millares [0] 2" xfId="7" xr:uid="{98BB15A2-250E-4CF7-8456-60CBC9EC1D53}"/>
    <cellStyle name="Millares 174 2" xfId="17" xr:uid="{3599E258-BD48-41A1-910E-0D47302446F9}"/>
    <cellStyle name="Millares 2" xfId="6" xr:uid="{3595BE09-AE7D-4CF2-91CF-E439408BEA1C}"/>
    <cellStyle name="Millares 2 2" xfId="11" xr:uid="{5667CCC8-5291-4358-9161-AFBE16C5F8B2}"/>
    <cellStyle name="Millares 212" xfId="12" xr:uid="{D88756E7-4813-48C2-B624-44D2E06B5FED}"/>
    <cellStyle name="Normal" xfId="0" builtinId="0"/>
    <cellStyle name="Normal 10 10 2 2 2" xfId="14" xr:uid="{6A36ECA5-ABD9-42EE-880E-4E13E42BB916}"/>
    <cellStyle name="Normal 12 2 10" xfId="13" xr:uid="{BF01FFA1-1E9B-4969-B655-C242A2C7FA9F}"/>
    <cellStyle name="Normal 12 2 2 4" xfId="15" xr:uid="{4FD762AF-8015-484F-8DA0-A520E6FA3D18}"/>
    <cellStyle name="Normal 126" xfId="8" xr:uid="{8F2F4F5E-681D-4E32-96A4-6DF466847C2A}"/>
    <cellStyle name="Normal 2" xfId="9" xr:uid="{F2E81EB5-D0BA-4DCF-A4FD-1CD51C29BB79}"/>
    <cellStyle name="Normal 2 2 2 3" xfId="10" xr:uid="{624F1E58-AE57-491A-B420-F2976EA26B09}"/>
    <cellStyle name="Porcentaje" xfId="3" builtinId="5"/>
    <cellStyle name="Porcentaje 2" xfId="16" xr:uid="{4A0AA2F3-1B50-410D-9BEC-06EEDF85A7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C44C68D5-B279-4CBA-8BFC-738265D5C215}"/>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66800" y="95250"/>
          <a:ext cx="3133725" cy="6476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152399</xdr:rowOff>
    </xdr:to>
    <xdr:pic>
      <xdr:nvPicPr>
        <xdr:cNvPr id="2" name="0 Imagen">
          <a:extLst>
            <a:ext uri="{FF2B5EF4-FFF2-40B4-BE49-F238E27FC236}">
              <a16:creationId xmlns:a16="http://schemas.microsoft.com/office/drawing/2014/main" id="{119847F3-4BF6-47DC-8A06-DDD0DF4A9A0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133725" cy="647699"/>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8A4AF820-0860-4682-A1FA-3E3B4B0A2547}"/>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28600" y="0"/>
          <a:ext cx="3133725" cy="65087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4642CBE7-FA77-4F0F-9BE3-51EEFE725418}"/>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38150" y="57150"/>
          <a:ext cx="3129915" cy="64769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938A41F8-697B-45A0-AE22-4FE05438B2A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143250" cy="65510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7DE853CA-EA0D-4044-B209-FAB9FC49910C}"/>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76250" y="0"/>
          <a:ext cx="3227282" cy="650874"/>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93AEAF4-277F-4B0F-8CC8-2A7FCB40B82B}"/>
            </a:ext>
          </a:extLst>
        </xdr:cNvPr>
        <xdr:cNvSpPr txBox="1"/>
      </xdr:nvSpPr>
      <xdr:spPr>
        <a:xfrm>
          <a:off x="533400" y="1495424"/>
          <a:ext cx="4657725" cy="82867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7FA753A2-73E3-4D88-9623-1002EA13BDB6}"/>
            </a:ext>
          </a:extLst>
        </xdr:cNvPr>
        <xdr:cNvSpPr txBox="1"/>
      </xdr:nvSpPr>
      <xdr:spPr>
        <a:xfrm>
          <a:off x="533401" y="2638425"/>
          <a:ext cx="4648200" cy="561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F483235C-4E5F-40B9-9D0F-1ED42BF59088}"/>
            </a:ext>
          </a:extLst>
        </xdr:cNvPr>
        <xdr:cNvSpPr txBox="1"/>
      </xdr:nvSpPr>
      <xdr:spPr>
        <a:xfrm>
          <a:off x="533401" y="3457575"/>
          <a:ext cx="4657724" cy="5372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2024 se constituyó por valor de Gs.15.304.858 millones, según consta en Acta de Asamblea General ordinaria de fecha 22 de abril de 2024.</a:t>
          </a:r>
        </a:p>
      </xdr:txBody>
    </xdr:sp>
    <xdr:clientData/>
  </xdr:twoCellAnchor>
  <xdr:twoCellAnchor>
    <xdr:from>
      <xdr:col>1</xdr:col>
      <xdr:colOff>28575</xdr:colOff>
      <xdr:row>27</xdr:row>
      <xdr:rowOff>47624</xdr:rowOff>
    </xdr:from>
    <xdr:to>
      <xdr:col>4</xdr:col>
      <xdr:colOff>9525</xdr:colOff>
      <xdr:row>31</xdr:row>
      <xdr:rowOff>180975</xdr:rowOff>
    </xdr:to>
    <xdr:sp macro="" textlink="">
      <xdr:nvSpPr>
        <xdr:cNvPr id="5" name="CuadroTexto 4">
          <a:extLst>
            <a:ext uri="{FF2B5EF4-FFF2-40B4-BE49-F238E27FC236}">
              <a16:creationId xmlns:a16="http://schemas.microsoft.com/office/drawing/2014/main" id="{73E9926B-7876-4177-83DF-2416032C8126}"/>
            </a:ext>
          </a:extLst>
        </xdr:cNvPr>
        <xdr:cNvSpPr txBox="1"/>
      </xdr:nvSpPr>
      <xdr:spPr>
        <a:xfrm>
          <a:off x="514350" y="4429124"/>
          <a:ext cx="4657725" cy="781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a:t>
          </a:r>
          <a:r>
            <a:rPr lang="es-PY" sz="1000" baseline="0">
              <a:solidFill>
                <a:schemeClr val="dk1"/>
              </a:solidFill>
              <a:effectLst/>
              <a:latin typeface="Arial Narrow" panose="020B0606020202030204" pitchFamily="34" charset="0"/>
              <a:ea typeface="+mn-ea"/>
              <a:cs typeface="+mn-cs"/>
            </a:rPr>
            <a:t> al</a:t>
          </a:r>
          <a:r>
            <a:rPr lang="es-PY" sz="1000">
              <a:solidFill>
                <a:schemeClr val="dk1"/>
              </a:solidFill>
              <a:effectLst/>
              <a:latin typeface="Arial Narrow" panose="020B0606020202030204" pitchFamily="34" charset="0"/>
              <a:ea typeface="+mn-ea"/>
              <a:cs typeface="+mn-cs"/>
            </a:rPr>
            <a:t> ejercicio anterior conforme a las decisiones de accionistas documentadas a través de</a:t>
          </a:r>
          <a:r>
            <a:rPr lang="es-PY" sz="1000" baseline="0">
              <a:solidFill>
                <a:schemeClr val="dk1"/>
              </a:solidFill>
              <a:effectLst/>
              <a:latin typeface="Arial Narrow" panose="020B0606020202030204" pitchFamily="34" charset="0"/>
              <a:ea typeface="+mn-ea"/>
              <a:cs typeface="+mn-cs"/>
            </a:rPr>
            <a:t> </a:t>
          </a:r>
          <a:r>
            <a:rPr lang="es-PY" sz="1000">
              <a:solidFill>
                <a:schemeClr val="dk1"/>
              </a:solidFill>
              <a:effectLst/>
              <a:latin typeface="Arial Narrow" panose="020B0606020202030204" pitchFamily="34" charset="0"/>
              <a:ea typeface="+mn-ea"/>
              <a:cs typeface="+mn-cs"/>
            </a:rPr>
            <a:t>Acta de Asamblea , con el objeto de capitalizarlas en el futuro.</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Auditoria\Clientes\Vicente%20Scavone%20&amp;%20C&#237;a\2024\Trimestrales\2.%20Junio\VICENTE%20SCAVONE%20%20&amp;%20C&#205;A.%20JUNIO%202024%20-%20Armado.xlsx" TargetMode="External"/><Relationship Id="rId1" Type="http://schemas.openxmlformats.org/officeDocument/2006/relationships/externalLinkPath" Target="file:///G:\Auditoria\Clientes\Vicente%20Scavone%20&amp;%20C&#237;a\2024\Trimestrales\2.%20Junio\VICENTE%20SCAVONE%20%20&amp;%20C&#205;A.%20JUNIO%202024%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PC JUNIO_29.07.24"/>
      <sheetName val="Carátula"/>
      <sheetName val="Armado "/>
      <sheetName val="Indice"/>
      <sheetName val="IG"/>
      <sheetName val="BG"/>
      <sheetName val="ER"/>
      <sheetName val="EPN"/>
      <sheetName val="EFE"/>
      <sheetName val="Aux. EFE 24"/>
      <sheetName val="Hoja5"/>
      <sheetName val="CR x CC a junio (2)"/>
      <sheetName val="CR x CC a junio"/>
      <sheetName val="CC marzo "/>
      <sheetName val="TD ME"/>
      <sheetName val="ME 2023"/>
      <sheetName val="ME 2024"/>
      <sheetName val="N1"/>
      <sheetName val="N2"/>
      <sheetName val="N3"/>
      <sheetName val="N4"/>
      <sheetName val="Compo cxc 30062024"/>
      <sheetName val="N5"/>
      <sheetName val="N6"/>
      <sheetName val="N7"/>
      <sheetName val="N8"/>
      <sheetName val="N9"/>
      <sheetName val="N10"/>
      <sheetName val="Revaloriza.Pasivo"/>
      <sheetName val="Aux. Nota 4 062024"/>
      <sheetName val="Au. Nota 11"/>
      <sheetName val="Ctas xp pg 30062024"/>
      <sheetName val="Ctas xpgar junio 2024 7082024"/>
      <sheetName val="Prést. 2023"/>
      <sheetName val="N11"/>
      <sheetName val="Inter a pagar exter."/>
      <sheetName val="Intere a pagar exter"/>
      <sheetName val="N12"/>
      <sheetName val="N13"/>
      <sheetName val="Bonos"/>
      <sheetName val="Compo prestamos"/>
      <sheetName val="Hoja1"/>
      <sheetName val="Compo Prstmos 30062024"/>
      <sheetName val="Hoja19"/>
      <sheetName val="Hoja20"/>
      <sheetName val="N14"/>
      <sheetName val="N15"/>
      <sheetName val="N16"/>
      <sheetName val="N17"/>
      <sheetName val="N18"/>
      <sheetName val="N19"/>
      <sheetName val="N20"/>
      <sheetName val="N21"/>
      <sheetName val="N22"/>
      <sheetName val="N23"/>
      <sheetName val="N24"/>
      <sheetName val="N25"/>
      <sheetName val="N26"/>
      <sheetName val="N27"/>
      <sheetName val="Compo bonos a pagar 30062024"/>
      <sheetName val="Compo prestamos a pagar 3"/>
      <sheetName val="Compr Prestamos a pagar 2"/>
      <sheetName val="Compo prest a pagar"/>
      <sheetName val="Compo int a paga"/>
      <sheetName val="Hoja3"/>
      <sheetName val="Bce23.Vers13.03"/>
      <sheetName val="CR x CC 2022"/>
      <sheetName val="N28"/>
      <sheetName val="Anexo II"/>
      <sheetName val="N29"/>
      <sheetName val="N30"/>
      <sheetName val="N31"/>
      <sheetName val="N32"/>
      <sheetName val="N33"/>
      <sheetName val="PPC BG JUNIO"/>
      <sheetName val="Hoja4"/>
      <sheetName val="Audi"/>
      <sheetName val="BG  al 31.12.23"/>
      <sheetName val="BG al 30.09.23"/>
      <sheetName val="Setiembre_CR"/>
      <sheetName val="Setiembre_CR (2)"/>
    </sheetNames>
    <sheetDataSet>
      <sheetData sheetId="0"/>
      <sheetData sheetId="1"/>
      <sheetData sheetId="2"/>
      <sheetData sheetId="3"/>
      <sheetData sheetId="4"/>
      <sheetData sheetId="5"/>
      <sheetData sheetId="6"/>
      <sheetData sheetId="7">
        <row r="56">
          <cell r="L56">
            <v>34135637.369000003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B852F-6F85-40B6-B2F2-A94A1087B414}">
  <sheetPr>
    <tabColor rgb="FF13CD91"/>
  </sheetPr>
  <dimension ref="B4:J26"/>
  <sheetViews>
    <sheetView showGridLines="0" workbookViewId="0">
      <selection activeCell="J3" sqref="J3"/>
    </sheetView>
  </sheetViews>
  <sheetFormatPr baseColWidth="10" defaultColWidth="11.44140625" defaultRowHeight="14.4" x14ac:dyDescent="0.3"/>
  <cols>
    <col min="2" max="2" width="17.44140625" customWidth="1"/>
    <col min="3" max="3" width="16.33203125" customWidth="1"/>
    <col min="4" max="4" width="14.5546875" customWidth="1"/>
    <col min="5" max="5" width="16.44140625" customWidth="1"/>
    <col min="6" max="6" width="18" customWidth="1"/>
    <col min="10" max="10" width="14.5546875" bestFit="1" customWidth="1"/>
  </cols>
  <sheetData>
    <row r="4" spans="2:10" x14ac:dyDescent="0.3">
      <c r="B4" s="495" t="s">
        <v>0</v>
      </c>
      <c r="C4" s="496"/>
      <c r="D4" s="496"/>
      <c r="E4" s="496"/>
      <c r="F4" s="497"/>
    </row>
    <row r="5" spans="2:10" x14ac:dyDescent="0.3">
      <c r="B5" s="498"/>
      <c r="C5" s="499"/>
      <c r="D5" s="499"/>
      <c r="E5" s="499"/>
      <c r="F5" s="500"/>
    </row>
    <row r="6" spans="2:10" x14ac:dyDescent="0.3">
      <c r="B6" s="498"/>
      <c r="C6" s="499"/>
      <c r="D6" s="499"/>
      <c r="E6" s="499"/>
      <c r="F6" s="500"/>
    </row>
    <row r="7" spans="2:10" x14ac:dyDescent="0.3">
      <c r="B7" s="498"/>
      <c r="C7" s="499"/>
      <c r="D7" s="499"/>
      <c r="E7" s="499"/>
      <c r="F7" s="500"/>
      <c r="J7" s="1"/>
    </row>
    <row r="8" spans="2:10" x14ac:dyDescent="0.3">
      <c r="B8" s="498"/>
      <c r="C8" s="499"/>
      <c r="D8" s="499"/>
      <c r="E8" s="499"/>
      <c r="F8" s="500"/>
    </row>
    <row r="9" spans="2:10" x14ac:dyDescent="0.3">
      <c r="B9" s="498"/>
      <c r="C9" s="499"/>
      <c r="D9" s="499"/>
      <c r="E9" s="499"/>
      <c r="F9" s="500"/>
    </row>
    <row r="10" spans="2:10" x14ac:dyDescent="0.3">
      <c r="B10" s="498"/>
      <c r="C10" s="499"/>
      <c r="D10" s="499"/>
      <c r="E10" s="499"/>
      <c r="F10" s="500"/>
    </row>
    <row r="11" spans="2:10" x14ac:dyDescent="0.3">
      <c r="B11" s="498"/>
      <c r="C11" s="499"/>
      <c r="D11" s="499"/>
      <c r="E11" s="499"/>
      <c r="F11" s="500"/>
    </row>
    <row r="12" spans="2:10" x14ac:dyDescent="0.3">
      <c r="B12" s="498"/>
      <c r="C12" s="499"/>
      <c r="D12" s="499"/>
      <c r="E12" s="499"/>
      <c r="F12" s="500"/>
    </row>
    <row r="13" spans="2:10" x14ac:dyDescent="0.3">
      <c r="B13" s="498"/>
      <c r="C13" s="499"/>
      <c r="D13" s="499"/>
      <c r="E13" s="499"/>
      <c r="F13" s="500"/>
    </row>
    <row r="14" spans="2:10" x14ac:dyDescent="0.3">
      <c r="B14" s="498"/>
      <c r="C14" s="499"/>
      <c r="D14" s="499"/>
      <c r="E14" s="499"/>
      <c r="F14" s="500"/>
    </row>
    <row r="15" spans="2:10" x14ac:dyDescent="0.3">
      <c r="B15" s="498"/>
      <c r="C15" s="499"/>
      <c r="D15" s="499"/>
      <c r="E15" s="499"/>
      <c r="F15" s="500"/>
    </row>
    <row r="16" spans="2:10" x14ac:dyDescent="0.3">
      <c r="B16" s="498"/>
      <c r="C16" s="499"/>
      <c r="D16" s="499"/>
      <c r="E16" s="499"/>
      <c r="F16" s="500"/>
    </row>
    <row r="17" spans="2:6" x14ac:dyDescent="0.3">
      <c r="B17" s="498"/>
      <c r="C17" s="499"/>
      <c r="D17" s="499"/>
      <c r="E17" s="499"/>
      <c r="F17" s="500"/>
    </row>
    <row r="18" spans="2:6" x14ac:dyDescent="0.3">
      <c r="B18" s="498"/>
      <c r="C18" s="499"/>
      <c r="D18" s="499"/>
      <c r="E18" s="499"/>
      <c r="F18" s="500"/>
    </row>
    <row r="19" spans="2:6" x14ac:dyDescent="0.3">
      <c r="B19" s="498"/>
      <c r="C19" s="499"/>
      <c r="D19" s="499"/>
      <c r="E19" s="499"/>
      <c r="F19" s="500"/>
    </row>
    <row r="20" spans="2:6" x14ac:dyDescent="0.3">
      <c r="B20" s="498"/>
      <c r="C20" s="499"/>
      <c r="D20" s="499"/>
      <c r="E20" s="499"/>
      <c r="F20" s="500"/>
    </row>
    <row r="21" spans="2:6" x14ac:dyDescent="0.3">
      <c r="B21" s="498"/>
      <c r="C21" s="499"/>
      <c r="D21" s="499"/>
      <c r="E21" s="499"/>
      <c r="F21" s="500"/>
    </row>
    <row r="22" spans="2:6" x14ac:dyDescent="0.3">
      <c r="B22" s="498"/>
      <c r="C22" s="499"/>
      <c r="D22" s="499"/>
      <c r="E22" s="499"/>
      <c r="F22" s="500"/>
    </row>
    <row r="23" spans="2:6" x14ac:dyDescent="0.3">
      <c r="B23" s="498"/>
      <c r="C23" s="499"/>
      <c r="D23" s="499"/>
      <c r="E23" s="499"/>
      <c r="F23" s="500"/>
    </row>
    <row r="24" spans="2:6" x14ac:dyDescent="0.3">
      <c r="B24" s="498"/>
      <c r="C24" s="499"/>
      <c r="D24" s="499"/>
      <c r="E24" s="499"/>
      <c r="F24" s="500"/>
    </row>
    <row r="25" spans="2:6" x14ac:dyDescent="0.3">
      <c r="B25" s="498"/>
      <c r="C25" s="499"/>
      <c r="D25" s="499"/>
      <c r="E25" s="499"/>
      <c r="F25" s="500"/>
    </row>
    <row r="26" spans="2:6" x14ac:dyDescent="0.3">
      <c r="B26" s="501"/>
      <c r="C26" s="502"/>
      <c r="D26" s="502"/>
      <c r="E26" s="502"/>
      <c r="F26" s="503"/>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E331B-147C-4CA0-B1A5-68722FDF2E05}">
  <sheetPr>
    <tabColor rgb="FF13CD91"/>
  </sheetPr>
  <dimension ref="A1:T51"/>
  <sheetViews>
    <sheetView showGridLines="0" workbookViewId="0"/>
  </sheetViews>
  <sheetFormatPr baseColWidth="10" defaultColWidth="11.44140625" defaultRowHeight="13.8" x14ac:dyDescent="0.3"/>
  <cols>
    <col min="1" max="1" width="15.44140625" style="2" customWidth="1"/>
    <col min="2" max="2" width="10.109375" style="2" bestFit="1" customWidth="1"/>
    <col min="3" max="3" width="61.5546875" style="2" bestFit="1" customWidth="1"/>
    <col min="4" max="4" width="14.88671875" style="3" customWidth="1"/>
    <col min="5" max="5" width="49.88671875" style="2" bestFit="1" customWidth="1"/>
    <col min="6" max="6" width="6.6640625" style="2" bestFit="1" customWidth="1"/>
    <col min="7" max="16384" width="11.44140625" style="2"/>
  </cols>
  <sheetData>
    <row r="1" spans="1:20" x14ac:dyDescent="0.3">
      <c r="D1" s="2"/>
    </row>
    <row r="2" spans="1:20" x14ac:dyDescent="0.3">
      <c r="S2" s="2">
        <v>1</v>
      </c>
      <c r="T2" s="2" t="s">
        <v>1</v>
      </c>
    </row>
    <row r="3" spans="1:20" x14ac:dyDescent="0.3">
      <c r="S3" s="2">
        <v>2</v>
      </c>
      <c r="T3" s="2" t="s">
        <v>2</v>
      </c>
    </row>
    <row r="4" spans="1:20" x14ac:dyDescent="0.3">
      <c r="S4" s="2">
        <v>3</v>
      </c>
      <c r="T4" s="2" t="s">
        <v>3</v>
      </c>
    </row>
    <row r="6" spans="1:20" x14ac:dyDescent="0.3">
      <c r="B6" s="4" t="s">
        <v>4</v>
      </c>
      <c r="C6" s="5" t="s">
        <v>5</v>
      </c>
      <c r="S6" s="2">
        <v>4</v>
      </c>
      <c r="T6" s="2" t="s">
        <v>6</v>
      </c>
    </row>
    <row r="7" spans="1:20" x14ac:dyDescent="0.3">
      <c r="C7" s="6" t="s">
        <v>7</v>
      </c>
      <c r="D7" s="7">
        <v>45473</v>
      </c>
      <c r="S7" s="2">
        <v>5</v>
      </c>
      <c r="T7" s="2" t="s">
        <v>8</v>
      </c>
    </row>
    <row r="8" spans="1:20" x14ac:dyDescent="0.3">
      <c r="A8" s="8"/>
      <c r="S8" s="2">
        <v>7</v>
      </c>
      <c r="T8" s="2" t="s">
        <v>9</v>
      </c>
    </row>
    <row r="9" spans="1:20" ht="26.4" customHeight="1" x14ac:dyDescent="0.3">
      <c r="B9" s="9"/>
      <c r="C9" s="10" t="s">
        <v>10</v>
      </c>
      <c r="D9" s="11" t="s">
        <v>11</v>
      </c>
      <c r="S9" s="2">
        <v>8</v>
      </c>
      <c r="T9" s="2" t="s">
        <v>12</v>
      </c>
    </row>
    <row r="10" spans="1:20" ht="26.4" customHeight="1" x14ac:dyDescent="0.3">
      <c r="B10" s="12" t="s">
        <v>13</v>
      </c>
      <c r="C10" s="13"/>
      <c r="D10" s="14" t="s">
        <v>14</v>
      </c>
      <c r="S10" s="2">
        <v>9</v>
      </c>
      <c r="T10" s="2" t="s">
        <v>15</v>
      </c>
    </row>
    <row r="11" spans="1:20" x14ac:dyDescent="0.3">
      <c r="A11" s="3"/>
      <c r="B11" s="15"/>
      <c r="C11" s="2" t="s">
        <v>16</v>
      </c>
      <c r="D11" s="14" t="s">
        <v>17</v>
      </c>
      <c r="S11" s="2">
        <v>10</v>
      </c>
      <c r="T11" s="2" t="s">
        <v>18</v>
      </c>
    </row>
    <row r="12" spans="1:20" x14ac:dyDescent="0.3">
      <c r="A12" s="3"/>
      <c r="B12" s="15"/>
      <c r="C12" s="2" t="s">
        <v>19</v>
      </c>
      <c r="D12" s="14" t="s">
        <v>20</v>
      </c>
      <c r="S12" s="2">
        <v>11</v>
      </c>
      <c r="T12" s="2" t="s">
        <v>21</v>
      </c>
    </row>
    <row r="13" spans="1:20" x14ac:dyDescent="0.3">
      <c r="A13" s="3"/>
      <c r="B13" s="12" t="s">
        <v>22</v>
      </c>
      <c r="D13" s="14" t="s">
        <v>23</v>
      </c>
      <c r="S13" s="2">
        <v>12</v>
      </c>
      <c r="T13" s="2" t="s">
        <v>24</v>
      </c>
    </row>
    <row r="14" spans="1:20" x14ac:dyDescent="0.3">
      <c r="A14" s="3"/>
      <c r="B14" s="15"/>
      <c r="C14" s="2" t="s">
        <v>25</v>
      </c>
      <c r="D14" s="14" t="s">
        <v>26</v>
      </c>
    </row>
    <row r="15" spans="1:20" x14ac:dyDescent="0.3">
      <c r="A15" s="3"/>
      <c r="B15" s="15"/>
      <c r="C15" s="2" t="s">
        <v>27</v>
      </c>
      <c r="D15" s="14" t="s">
        <v>28</v>
      </c>
    </row>
    <row r="16" spans="1:20" x14ac:dyDescent="0.3">
      <c r="A16" s="3"/>
      <c r="B16" s="15"/>
      <c r="C16" s="2" t="s">
        <v>29</v>
      </c>
      <c r="D16" s="14" t="s">
        <v>30</v>
      </c>
    </row>
    <row r="17" spans="1:4" x14ac:dyDescent="0.3">
      <c r="A17" s="3"/>
      <c r="B17" s="15"/>
      <c r="C17" s="2" t="s">
        <v>31</v>
      </c>
      <c r="D17" s="14" t="s">
        <v>32</v>
      </c>
    </row>
    <row r="18" spans="1:4" x14ac:dyDescent="0.3">
      <c r="A18" s="3"/>
      <c r="B18" s="15"/>
      <c r="C18" s="2" t="s">
        <v>33</v>
      </c>
      <c r="D18" s="14" t="s">
        <v>34</v>
      </c>
    </row>
    <row r="19" spans="1:4" x14ac:dyDescent="0.3">
      <c r="A19" s="3"/>
      <c r="B19" s="15"/>
      <c r="C19" s="2" t="s">
        <v>35</v>
      </c>
      <c r="D19" s="14" t="s">
        <v>36</v>
      </c>
    </row>
    <row r="20" spans="1:4" x14ac:dyDescent="0.3">
      <c r="A20" s="3"/>
      <c r="B20" s="15"/>
      <c r="C20" s="2" t="s">
        <v>37</v>
      </c>
      <c r="D20" s="14" t="s">
        <v>38</v>
      </c>
    </row>
    <row r="21" spans="1:4" x14ac:dyDescent="0.3">
      <c r="A21" s="3"/>
      <c r="B21" s="15"/>
      <c r="C21" s="2" t="s">
        <v>39</v>
      </c>
      <c r="D21" s="14" t="s">
        <v>40</v>
      </c>
    </row>
    <row r="22" spans="1:4" x14ac:dyDescent="0.3">
      <c r="A22" s="3"/>
      <c r="B22" s="15"/>
      <c r="C22" s="2" t="s">
        <v>41</v>
      </c>
      <c r="D22" s="14" t="s">
        <v>42</v>
      </c>
    </row>
    <row r="23" spans="1:4" x14ac:dyDescent="0.3">
      <c r="A23" s="3"/>
      <c r="B23" s="15"/>
      <c r="C23" s="2" t="s">
        <v>43</v>
      </c>
      <c r="D23" s="14" t="s">
        <v>44</v>
      </c>
    </row>
    <row r="24" spans="1:4" x14ac:dyDescent="0.3">
      <c r="A24" s="3"/>
      <c r="B24" s="15"/>
      <c r="C24" s="2" t="s">
        <v>45</v>
      </c>
      <c r="D24" s="14" t="s">
        <v>46</v>
      </c>
    </row>
    <row r="25" spans="1:4" x14ac:dyDescent="0.3">
      <c r="A25" s="3"/>
      <c r="B25" s="15"/>
      <c r="C25" s="2" t="s">
        <v>47</v>
      </c>
      <c r="D25" s="14" t="s">
        <v>48</v>
      </c>
    </row>
    <row r="26" spans="1:4" x14ac:dyDescent="0.3">
      <c r="A26" s="3"/>
      <c r="B26" s="15"/>
      <c r="C26" s="2" t="s">
        <v>49</v>
      </c>
      <c r="D26" s="14" t="s">
        <v>50</v>
      </c>
    </row>
    <row r="27" spans="1:4" x14ac:dyDescent="0.3">
      <c r="A27" s="3"/>
      <c r="B27" s="15"/>
      <c r="C27" s="2" t="s">
        <v>51</v>
      </c>
      <c r="D27" s="14" t="s">
        <v>52</v>
      </c>
    </row>
    <row r="28" spans="1:4" x14ac:dyDescent="0.3">
      <c r="A28" s="3"/>
      <c r="B28" s="15"/>
      <c r="C28" s="2" t="s">
        <v>53</v>
      </c>
      <c r="D28" s="14" t="s">
        <v>54</v>
      </c>
    </row>
    <row r="29" spans="1:4" x14ac:dyDescent="0.3">
      <c r="A29" s="3"/>
      <c r="B29" s="15"/>
      <c r="C29" s="2" t="s">
        <v>55</v>
      </c>
      <c r="D29" s="14" t="s">
        <v>56</v>
      </c>
    </row>
    <row r="30" spans="1:4" x14ac:dyDescent="0.3">
      <c r="A30" s="3"/>
      <c r="B30" s="15"/>
      <c r="C30" s="2" t="s">
        <v>57</v>
      </c>
      <c r="D30" s="14" t="s">
        <v>58</v>
      </c>
    </row>
    <row r="31" spans="1:4" x14ac:dyDescent="0.3">
      <c r="A31" s="3"/>
      <c r="B31" s="15"/>
      <c r="C31" s="2" t="s">
        <v>59</v>
      </c>
      <c r="D31" s="14" t="s">
        <v>58</v>
      </c>
    </row>
    <row r="32" spans="1:4" x14ac:dyDescent="0.3">
      <c r="A32" s="3"/>
      <c r="B32" s="15"/>
      <c r="C32" s="2" t="s">
        <v>60</v>
      </c>
      <c r="D32" s="14" t="s">
        <v>58</v>
      </c>
    </row>
    <row r="33" spans="1:4" x14ac:dyDescent="0.3">
      <c r="A33" s="3"/>
      <c r="B33" s="15"/>
      <c r="C33" s="2" t="s">
        <v>61</v>
      </c>
      <c r="D33" s="14" t="s">
        <v>62</v>
      </c>
    </row>
    <row r="34" spans="1:4" x14ac:dyDescent="0.3">
      <c r="A34" s="3"/>
      <c r="B34" s="12" t="s">
        <v>63</v>
      </c>
      <c r="D34" s="14" t="s">
        <v>64</v>
      </c>
    </row>
    <row r="35" spans="1:4" x14ac:dyDescent="0.3">
      <c r="A35" s="3"/>
      <c r="B35" s="12"/>
      <c r="C35" s="2" t="s">
        <v>65</v>
      </c>
      <c r="D35" s="14" t="s">
        <v>66</v>
      </c>
    </row>
    <row r="36" spans="1:4" x14ac:dyDescent="0.3">
      <c r="A36" s="3"/>
      <c r="B36" s="15"/>
      <c r="C36" s="2" t="s">
        <v>67</v>
      </c>
      <c r="D36" s="14" t="s">
        <v>68</v>
      </c>
    </row>
    <row r="37" spans="1:4" x14ac:dyDescent="0.3">
      <c r="A37" s="3"/>
      <c r="B37" s="15"/>
      <c r="C37" s="2" t="s">
        <v>69</v>
      </c>
      <c r="D37" s="14" t="s">
        <v>70</v>
      </c>
    </row>
    <row r="38" spans="1:4" x14ac:dyDescent="0.3">
      <c r="A38" s="3"/>
      <c r="B38" s="15"/>
      <c r="C38" s="2" t="s">
        <v>71</v>
      </c>
      <c r="D38" s="14" t="s">
        <v>72</v>
      </c>
    </row>
    <row r="39" spans="1:4" x14ac:dyDescent="0.3">
      <c r="A39" s="3"/>
      <c r="B39" s="15"/>
      <c r="C39" s="2" t="s">
        <v>73</v>
      </c>
      <c r="D39" s="14" t="s">
        <v>74</v>
      </c>
    </row>
    <row r="40" spans="1:4" x14ac:dyDescent="0.3">
      <c r="A40" s="3"/>
      <c r="B40" s="15"/>
      <c r="C40" s="2" t="s">
        <v>75</v>
      </c>
      <c r="D40" s="14" t="s">
        <v>76</v>
      </c>
    </row>
    <row r="41" spans="1:4" x14ac:dyDescent="0.3">
      <c r="A41" s="3"/>
      <c r="B41" s="15"/>
      <c r="C41" s="2" t="s">
        <v>77</v>
      </c>
      <c r="D41" s="14" t="s">
        <v>78</v>
      </c>
    </row>
    <row r="42" spans="1:4" x14ac:dyDescent="0.3">
      <c r="A42" s="3"/>
      <c r="B42" s="15"/>
      <c r="C42" s="2" t="s">
        <v>79</v>
      </c>
      <c r="D42" s="14" t="s">
        <v>80</v>
      </c>
    </row>
    <row r="43" spans="1:4" x14ac:dyDescent="0.3">
      <c r="A43" s="3"/>
      <c r="B43" s="12" t="s">
        <v>81</v>
      </c>
      <c r="D43" s="14" t="s">
        <v>82</v>
      </c>
    </row>
    <row r="44" spans="1:4" x14ac:dyDescent="0.3">
      <c r="A44" s="3"/>
      <c r="B44" s="12" t="s">
        <v>83</v>
      </c>
      <c r="D44" s="14" t="s">
        <v>84</v>
      </c>
    </row>
    <row r="45" spans="1:4" x14ac:dyDescent="0.3">
      <c r="A45" s="3"/>
      <c r="B45" s="12" t="s">
        <v>85</v>
      </c>
      <c r="D45" s="14"/>
    </row>
    <row r="46" spans="1:4" x14ac:dyDescent="0.3">
      <c r="A46" s="3"/>
      <c r="B46" s="12"/>
      <c r="C46" s="2" t="s">
        <v>86</v>
      </c>
      <c r="D46" s="14" t="s">
        <v>87</v>
      </c>
    </row>
    <row r="47" spans="1:4" x14ac:dyDescent="0.3">
      <c r="A47" s="3"/>
      <c r="B47" s="15"/>
      <c r="C47" s="2" t="s">
        <v>88</v>
      </c>
      <c r="D47" s="14" t="s">
        <v>89</v>
      </c>
    </row>
    <row r="48" spans="1:4" x14ac:dyDescent="0.3">
      <c r="A48" s="3"/>
      <c r="B48" s="15"/>
      <c r="C48" s="2" t="s">
        <v>90</v>
      </c>
      <c r="D48" s="14" t="s">
        <v>91</v>
      </c>
    </row>
    <row r="49" spans="1:4" x14ac:dyDescent="0.3">
      <c r="A49" s="3"/>
      <c r="B49" s="15"/>
      <c r="C49" s="2" t="s">
        <v>92</v>
      </c>
      <c r="D49" s="14" t="s">
        <v>93</v>
      </c>
    </row>
    <row r="50" spans="1:4" x14ac:dyDescent="0.3">
      <c r="A50" s="3"/>
      <c r="B50" s="15"/>
      <c r="C50" s="2" t="s">
        <v>94</v>
      </c>
      <c r="D50" s="14" t="s">
        <v>95</v>
      </c>
    </row>
    <row r="51" spans="1:4" x14ac:dyDescent="0.3">
      <c r="A51" s="3"/>
      <c r="B51" s="16"/>
      <c r="C51" s="17"/>
      <c r="D51" s="18"/>
    </row>
  </sheetData>
  <hyperlinks>
    <hyperlink ref="D13" location="BG!A1" display="BG" xr:uid="{20AF9362-F71F-457A-9DB1-B4F206DAEB84}"/>
    <hyperlink ref="D34" location="ER!A1" display="ER" xr:uid="{DD7DC5FC-D5E1-4867-9C89-B094D3A9FBE3}"/>
    <hyperlink ref="D43" location="EPN!A1" display="EVPN" xr:uid="{2F8BE66E-88D1-4C03-A11D-EDB26AE40B0E}"/>
    <hyperlink ref="D44" location="EFE!A1" display="EFE" xr:uid="{F0E9CB0B-34AF-4026-B093-DA272E728C4C}"/>
    <hyperlink ref="D10" location="IG!A1" display="Inf. Gral." xr:uid="{9E2C200D-49C6-40CF-AF4E-07B4DDD05539}"/>
    <hyperlink ref="D11" location="'N1'!A1" display="Nota 1" xr:uid="{A90B68F2-47C5-400A-89EC-1E43943BD023}"/>
    <hyperlink ref="D12" location="'N2'!A1" display="Nota 2" xr:uid="{E0E0F18C-C4CE-41B0-A0C5-6AE19E63BEE9}"/>
    <hyperlink ref="D14" location="'N3'!A1" display="Nota 3" xr:uid="{D0082793-739F-4B05-88DA-718F4E09B43C}"/>
    <hyperlink ref="D15" location="'N4'!A1" display="Nota 4" xr:uid="{AEBF70EE-CD56-4F79-B358-E021F814150C}"/>
    <hyperlink ref="D16" location="'N5'!A1" display="Nota 5" xr:uid="{E0C85667-27D4-4A82-9F6C-29ACDBB4B338}"/>
    <hyperlink ref="D17" location="'N6'!A1" display="Nota 6" xr:uid="{A8AE849C-69F6-4128-B6C3-005D6A5AF858}"/>
    <hyperlink ref="D18" location="'N7'!A1" display="Nota 7" xr:uid="{C82B5CCB-A3FD-4FC6-B48D-01F6A35E3D27}"/>
    <hyperlink ref="D19" location="'N8'!A1" display="Nota 8" xr:uid="{C1BD00DE-9D5B-4BD0-BE6B-AE76FD9F67D9}"/>
    <hyperlink ref="D20" location="'N9'!A1" display="Nota 9" xr:uid="{D86EBDEB-A973-40B5-B48D-BB42621ACF7B}"/>
    <hyperlink ref="D22" location="'N11'!A1" display="Nota 11" xr:uid="{B4CF500D-2761-4DA9-962D-B384EE8B3B69}"/>
    <hyperlink ref="D24" location="'N13'!A1" display="Nota 13" xr:uid="{333B53A0-8505-47F8-9E40-51E347931D4F}"/>
    <hyperlink ref="D42" location="'N28'!A1" display="Nota 28" xr:uid="{BA8D5065-0141-4307-AB5F-FFD316C6E4A6}"/>
    <hyperlink ref="D25" location="'N14'!A1" display="Nota 14" xr:uid="{13449A28-7F1F-4EB7-BD1A-043FC2B6B6CD}"/>
    <hyperlink ref="D26" location="'N15'!A1" display="Nota 15" xr:uid="{2CB67E64-F409-4080-BFC7-51BC78977C15}"/>
    <hyperlink ref="D27" location="'N16'!A1" display="Nota 16" xr:uid="{25F5EDC2-8206-4F59-8CAE-DA81914D0577}"/>
    <hyperlink ref="D28" location="'N17'!A1" display="Nota 17" xr:uid="{1A578124-179C-45A0-9453-64FDC0B88CFF}"/>
    <hyperlink ref="D29" location="'N18'!A1" display="Nota 18" xr:uid="{42CF6F67-AD3E-45C8-9D6C-580C07189979}"/>
    <hyperlink ref="D30" location="'N19'!A1" display="Nota 19" xr:uid="{740D00D9-68C3-4C5F-81DA-152DC77DE75A}"/>
    <hyperlink ref="D33" location="'N20'!A1" display="Nota 20" xr:uid="{F7CB4E6B-E288-48A0-ACBB-DBA51EAB06ED}"/>
    <hyperlink ref="D36" location="'N22'!A1" display="Nota 22" xr:uid="{5D759525-C95A-4925-88B7-B55CD6C35100}"/>
    <hyperlink ref="D37" location="'N23'!A1" display="Nota 23" xr:uid="{8063C076-FA11-429F-BAA9-D4E90DA4DFB3}"/>
    <hyperlink ref="D38" location="'N24'!A1" display="Nota 24" xr:uid="{1D25F822-0285-4813-A3A8-4F4B24F69C91}"/>
    <hyperlink ref="D39" location="'N25'!A1" display="Nota 25" xr:uid="{21A591A4-C347-43C4-B69A-600AA93D5360}"/>
    <hyperlink ref="D40" location="'N26'!A1" display="Nota 26" xr:uid="{DFAFBBDB-E485-43F1-92E5-891F4E6CE7C0}"/>
    <hyperlink ref="D41" location="'N27'!A1" display="Nota 27" xr:uid="{C0F75CA7-8B49-45C5-AE58-931677D94101}"/>
    <hyperlink ref="D31" location="'N19'!A1" display="Nota 19" xr:uid="{127152B7-1228-4C61-A459-4C86A1903133}"/>
    <hyperlink ref="D32" location="'N19'!A1" display="Nota 19" xr:uid="{FD0BD80F-F913-403E-9902-01513E78C246}"/>
    <hyperlink ref="D35" location="'N21'!A1" display="Nota 21" xr:uid="{9A685DEA-BD89-427B-B0AF-F577907C258B}"/>
    <hyperlink ref="D47" location="'N30'!A1" display="Nota 30" xr:uid="{BE481612-039E-4DED-9676-CC7F9C4751AC}"/>
    <hyperlink ref="D48" location="'N31'!A1" display="Nota 31" xr:uid="{55E79CDB-1CE2-4C58-BCB4-3B5CC9DF2520}"/>
    <hyperlink ref="D49" location="'N32'!A1" display="Nota 32" xr:uid="{535C8BD2-8AC8-4A00-B15B-D57535CB7067}"/>
    <hyperlink ref="D50" location="'N33'!A1" display="Nota 33" xr:uid="{FB089387-A1C9-4AF4-ADE1-8BBA1C838052}"/>
    <hyperlink ref="D46" location="'N29'!A1" display="Nota 30" xr:uid="{55BE93F0-4BAD-4F0D-B017-0DD0195CB155}"/>
    <hyperlink ref="D23" location="'N12'!A1" display="Nota 12" xr:uid="{3283C24F-ED9C-4921-8D11-04CC723571C4}"/>
    <hyperlink ref="D21" location="'N10'!A1" display="Nota 10" xr:uid="{D6F0E738-9DE5-48A4-BB08-FAA7D50728B6}"/>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2B05A-1C61-4ACB-A119-EE995AF3CAC9}">
  <sheetPr>
    <tabColor rgb="FF13CD91"/>
  </sheetPr>
  <dimension ref="B2:K83"/>
  <sheetViews>
    <sheetView showGridLines="0" topLeftCell="A20" workbookViewId="0">
      <selection activeCell="A20" sqref="A20"/>
    </sheetView>
  </sheetViews>
  <sheetFormatPr baseColWidth="10" defaultColWidth="11.44140625" defaultRowHeight="13.8" x14ac:dyDescent="0.3"/>
  <cols>
    <col min="1" max="1" width="11.44140625" style="2"/>
    <col min="2" max="2" width="11.5546875" style="2" bestFit="1" customWidth="1"/>
    <col min="3" max="3" width="28.6640625" style="2" customWidth="1"/>
    <col min="4" max="6" width="11.5546875" style="2" bestFit="1" customWidth="1"/>
    <col min="7" max="7" width="16.5546875" style="2" bestFit="1" customWidth="1"/>
    <col min="8" max="8" width="11.5546875" style="2" bestFit="1" customWidth="1"/>
    <col min="9" max="10" width="12.5546875" style="2" bestFit="1" customWidth="1"/>
    <col min="11" max="11" width="13.44140625" style="2" bestFit="1" customWidth="1"/>
    <col min="12" max="16384" width="11.44140625" style="2"/>
  </cols>
  <sheetData>
    <row r="2" spans="2:8" x14ac:dyDescent="0.3">
      <c r="H2" s="19" t="s">
        <v>10</v>
      </c>
    </row>
    <row r="5" spans="2:8" x14ac:dyDescent="0.3">
      <c r="B5" s="516" t="s">
        <v>96</v>
      </c>
      <c r="C5" s="516"/>
      <c r="D5" s="516"/>
      <c r="E5" s="516"/>
      <c r="F5" s="516"/>
    </row>
    <row r="6" spans="2:8" x14ac:dyDescent="0.3">
      <c r="B6" s="517" t="s">
        <v>97</v>
      </c>
      <c r="C6" s="517"/>
      <c r="D6" s="517"/>
      <c r="E6" s="517"/>
      <c r="F6" s="517"/>
    </row>
    <row r="7" spans="2:8" x14ac:dyDescent="0.3">
      <c r="B7" s="20"/>
      <c r="C7" s="20"/>
      <c r="D7" s="20"/>
      <c r="E7" s="20"/>
      <c r="F7" s="20"/>
    </row>
    <row r="8" spans="2:8" x14ac:dyDescent="0.3">
      <c r="B8" s="518" t="s">
        <v>98</v>
      </c>
      <c r="C8" s="518"/>
      <c r="D8" s="518"/>
      <c r="E8" s="518"/>
      <c r="F8" s="518"/>
    </row>
    <row r="9" spans="2:8" x14ac:dyDescent="0.3">
      <c r="B9" s="21"/>
      <c r="C9" s="21"/>
      <c r="D9" s="21"/>
      <c r="E9" s="21"/>
      <c r="F9" s="21"/>
    </row>
    <row r="10" spans="2:8" x14ac:dyDescent="0.3">
      <c r="B10" s="22" t="s">
        <v>99</v>
      </c>
      <c r="D10" s="3" t="s">
        <v>100</v>
      </c>
      <c r="F10" s="3"/>
      <c r="G10" s="3"/>
      <c r="H10" s="3"/>
    </row>
    <row r="11" spans="2:8" x14ac:dyDescent="0.3">
      <c r="E11" s="3"/>
      <c r="F11" s="3"/>
      <c r="G11" s="3"/>
      <c r="H11" s="3"/>
    </row>
    <row r="12" spans="2:8" x14ac:dyDescent="0.3">
      <c r="B12" s="22" t="s">
        <v>101</v>
      </c>
      <c r="E12" s="3"/>
      <c r="F12" s="3"/>
      <c r="G12" s="3"/>
      <c r="H12" s="3"/>
    </row>
    <row r="13" spans="2:8" ht="27" customHeight="1" x14ac:dyDescent="0.3">
      <c r="B13" s="506" t="s">
        <v>102</v>
      </c>
      <c r="C13" s="506"/>
      <c r="D13" s="506"/>
      <c r="E13" s="506"/>
      <c r="F13" s="506"/>
      <c r="G13" s="506"/>
      <c r="H13" s="506"/>
    </row>
    <row r="14" spans="2:8" ht="28.2" customHeight="1" x14ac:dyDescent="0.3">
      <c r="B14" s="506" t="s">
        <v>103</v>
      </c>
      <c r="C14" s="506"/>
      <c r="D14" s="506"/>
      <c r="E14" s="506"/>
      <c r="F14" s="506"/>
      <c r="G14" s="506"/>
      <c r="H14" s="506"/>
    </row>
    <row r="15" spans="2:8" x14ac:dyDescent="0.3">
      <c r="B15" s="22"/>
      <c r="E15" s="3"/>
      <c r="F15" s="3"/>
      <c r="G15" s="3"/>
      <c r="H15" s="3"/>
    </row>
    <row r="16" spans="2:8" x14ac:dyDescent="0.3">
      <c r="B16" s="22" t="s">
        <v>104</v>
      </c>
      <c r="C16" s="2" t="s">
        <v>105</v>
      </c>
      <c r="E16" s="3"/>
      <c r="F16" s="3"/>
      <c r="G16" s="3"/>
      <c r="H16" s="3"/>
    </row>
    <row r="17" spans="2:8" x14ac:dyDescent="0.3">
      <c r="B17" s="22"/>
      <c r="E17" s="3"/>
      <c r="F17" s="3"/>
      <c r="G17" s="3"/>
      <c r="H17" s="3"/>
    </row>
    <row r="18" spans="2:8" x14ac:dyDescent="0.3">
      <c r="B18" s="22" t="s">
        <v>106</v>
      </c>
      <c r="E18" s="3"/>
      <c r="F18" s="3"/>
      <c r="G18" s="3"/>
      <c r="H18" s="3"/>
    </row>
    <row r="19" spans="2:8" x14ac:dyDescent="0.3">
      <c r="B19" s="24" t="s">
        <v>107</v>
      </c>
      <c r="C19" s="24"/>
      <c r="D19" s="24"/>
      <c r="E19" s="25"/>
      <c r="F19" s="25"/>
      <c r="G19" s="25"/>
      <c r="H19" s="25"/>
    </row>
    <row r="20" spans="2:8" x14ac:dyDescent="0.3">
      <c r="B20" s="22"/>
      <c r="E20" s="3"/>
      <c r="F20" s="3"/>
      <c r="G20" s="3"/>
      <c r="H20" s="3"/>
    </row>
    <row r="21" spans="2:8" x14ac:dyDescent="0.3">
      <c r="B21" s="22" t="s">
        <v>108</v>
      </c>
      <c r="E21" s="3"/>
      <c r="F21" s="3"/>
      <c r="G21" s="3"/>
      <c r="H21" s="3"/>
    </row>
    <row r="22" spans="2:8" x14ac:dyDescent="0.3">
      <c r="B22" s="24" t="s">
        <v>109</v>
      </c>
      <c r="C22" s="24"/>
      <c r="D22" s="24"/>
      <c r="E22" s="25"/>
      <c r="F22" s="25"/>
      <c r="G22" s="25"/>
      <c r="H22" s="25"/>
    </row>
    <row r="23" spans="2:8" x14ac:dyDescent="0.3">
      <c r="B23" s="24"/>
      <c r="C23" s="24"/>
      <c r="D23" s="24"/>
      <c r="E23" s="25"/>
      <c r="F23" s="25"/>
      <c r="G23" s="25"/>
      <c r="H23" s="25"/>
    </row>
    <row r="24" spans="2:8" x14ac:dyDescent="0.3">
      <c r="B24" s="22" t="s">
        <v>110</v>
      </c>
      <c r="D24" s="2" t="s">
        <v>111</v>
      </c>
      <c r="E24" s="3"/>
      <c r="F24" s="3"/>
      <c r="G24" s="3"/>
      <c r="H24" s="3"/>
    </row>
    <row r="25" spans="2:8" x14ac:dyDescent="0.3">
      <c r="B25" s="22"/>
      <c r="E25" s="3"/>
      <c r="F25" s="3"/>
      <c r="G25" s="3"/>
      <c r="H25" s="3"/>
    </row>
    <row r="26" spans="2:8" x14ac:dyDescent="0.3">
      <c r="B26" s="22" t="s">
        <v>112</v>
      </c>
      <c r="D26" s="2" t="s">
        <v>113</v>
      </c>
      <c r="E26" s="3"/>
      <c r="F26" s="3"/>
      <c r="G26" s="3"/>
      <c r="H26" s="3"/>
    </row>
    <row r="27" spans="2:8" x14ac:dyDescent="0.3">
      <c r="B27" s="22"/>
      <c r="E27" s="3"/>
      <c r="F27" s="3"/>
      <c r="G27" s="3"/>
      <c r="H27" s="3"/>
    </row>
    <row r="28" spans="2:8" x14ac:dyDescent="0.3">
      <c r="B28" s="22" t="s">
        <v>114</v>
      </c>
      <c r="D28" s="2" t="s">
        <v>115</v>
      </c>
      <c r="E28" s="3"/>
      <c r="F28" s="3"/>
      <c r="G28" s="3"/>
      <c r="H28" s="3"/>
    </row>
    <row r="29" spans="2:8" x14ac:dyDescent="0.3">
      <c r="B29" s="22"/>
      <c r="E29" s="3"/>
      <c r="F29" s="3"/>
      <c r="G29" s="3"/>
      <c r="H29" s="3"/>
    </row>
    <row r="30" spans="2:8" x14ac:dyDescent="0.3">
      <c r="B30" s="22" t="s">
        <v>116</v>
      </c>
      <c r="D30" s="2" t="s">
        <v>117</v>
      </c>
      <c r="E30" s="3"/>
      <c r="F30" s="3"/>
      <c r="G30" s="3"/>
      <c r="H30" s="3"/>
    </row>
    <row r="31" spans="2:8" x14ac:dyDescent="0.3">
      <c r="B31" s="22"/>
      <c r="E31" s="3"/>
      <c r="F31" s="3"/>
      <c r="G31" s="3"/>
      <c r="H31" s="3"/>
    </row>
    <row r="33" spans="2:8" x14ac:dyDescent="0.3">
      <c r="B33" s="504" t="s">
        <v>118</v>
      </c>
      <c r="C33" s="504"/>
      <c r="D33" s="504"/>
      <c r="E33" s="504"/>
      <c r="F33" s="504"/>
      <c r="G33" s="504"/>
      <c r="H33" s="504"/>
    </row>
    <row r="35" spans="2:8" x14ac:dyDescent="0.3">
      <c r="B35" s="515" t="s">
        <v>119</v>
      </c>
      <c r="C35" s="515"/>
      <c r="D35" s="26"/>
      <c r="E35" s="515" t="s">
        <v>120</v>
      </c>
      <c r="F35" s="515"/>
    </row>
    <row r="36" spans="2:8" x14ac:dyDescent="0.3">
      <c r="B36" s="505" t="s">
        <v>121</v>
      </c>
      <c r="C36" s="505"/>
      <c r="D36" s="3"/>
      <c r="E36" s="506" t="s">
        <v>122</v>
      </c>
      <c r="F36" s="506"/>
      <c r="H36" s="27"/>
    </row>
    <row r="37" spans="2:8" x14ac:dyDescent="0.3">
      <c r="B37" s="505" t="s">
        <v>123</v>
      </c>
      <c r="C37" s="505"/>
      <c r="D37" s="3"/>
      <c r="E37" s="506" t="s">
        <v>124</v>
      </c>
      <c r="F37" s="506"/>
    </row>
    <row r="38" spans="2:8" x14ac:dyDescent="0.3">
      <c r="B38" s="505" t="s">
        <v>123</v>
      </c>
      <c r="C38" s="505"/>
      <c r="D38" s="3"/>
      <c r="E38" s="506" t="s">
        <v>125</v>
      </c>
      <c r="F38" s="506"/>
    </row>
    <row r="39" spans="2:8" x14ac:dyDescent="0.3">
      <c r="B39" s="505" t="s">
        <v>126</v>
      </c>
      <c r="C39" s="505"/>
      <c r="D39" s="3"/>
      <c r="E39" s="506" t="s">
        <v>127</v>
      </c>
      <c r="F39" s="506"/>
    </row>
    <row r="40" spans="2:8" x14ac:dyDescent="0.3">
      <c r="B40" s="505" t="s">
        <v>126</v>
      </c>
      <c r="C40" s="505"/>
      <c r="D40" s="3"/>
      <c r="E40" s="506" t="s">
        <v>128</v>
      </c>
      <c r="F40" s="506"/>
      <c r="G40" s="27"/>
    </row>
    <row r="41" spans="2:8" x14ac:dyDescent="0.3">
      <c r="B41" s="505" t="s">
        <v>126</v>
      </c>
      <c r="C41" s="505"/>
      <c r="D41" s="3"/>
      <c r="E41" s="506" t="s">
        <v>129</v>
      </c>
      <c r="F41" s="506"/>
    </row>
    <row r="42" spans="2:8" x14ac:dyDescent="0.3">
      <c r="B42" s="505" t="s">
        <v>126</v>
      </c>
      <c r="C42" s="505"/>
      <c r="D42" s="3"/>
      <c r="E42" s="506" t="s">
        <v>130</v>
      </c>
      <c r="F42" s="506"/>
    </row>
    <row r="43" spans="2:8" x14ac:dyDescent="0.3">
      <c r="B43" s="505" t="s">
        <v>126</v>
      </c>
      <c r="C43" s="505"/>
      <c r="D43" s="3"/>
      <c r="E43" s="506" t="s">
        <v>131</v>
      </c>
      <c r="F43" s="506"/>
    </row>
    <row r="44" spans="2:8" x14ac:dyDescent="0.3">
      <c r="B44" s="505" t="s">
        <v>126</v>
      </c>
      <c r="C44" s="505"/>
      <c r="D44" s="3"/>
      <c r="E44" s="506" t="s">
        <v>132</v>
      </c>
      <c r="F44" s="506"/>
    </row>
    <row r="45" spans="2:8" x14ac:dyDescent="0.3">
      <c r="B45" s="3" t="s">
        <v>133</v>
      </c>
      <c r="C45" s="3"/>
      <c r="D45" s="3"/>
      <c r="E45" s="506" t="s">
        <v>134</v>
      </c>
      <c r="F45" s="506"/>
    </row>
    <row r="46" spans="2:8" x14ac:dyDescent="0.3">
      <c r="H46" s="27"/>
    </row>
    <row r="47" spans="2:8" x14ac:dyDescent="0.3">
      <c r="B47" s="3"/>
      <c r="C47" s="3"/>
      <c r="D47" s="3"/>
      <c r="E47" s="506"/>
      <c r="F47" s="506"/>
    </row>
    <row r="48" spans="2:8" x14ac:dyDescent="0.3">
      <c r="B48" s="514" t="s">
        <v>135</v>
      </c>
      <c r="C48" s="514"/>
      <c r="D48" s="28"/>
      <c r="E48" s="23"/>
      <c r="F48" s="23"/>
    </row>
    <row r="49" spans="2:8" x14ac:dyDescent="0.3">
      <c r="B49" s="505" t="s">
        <v>136</v>
      </c>
      <c r="C49" s="505"/>
      <c r="D49" s="3"/>
      <c r="E49" s="3" t="s">
        <v>137</v>
      </c>
    </row>
    <row r="50" spans="2:8" x14ac:dyDescent="0.3">
      <c r="B50" s="3" t="s">
        <v>138</v>
      </c>
      <c r="C50" s="3"/>
      <c r="D50" s="3"/>
      <c r="E50" s="506" t="s">
        <v>139</v>
      </c>
      <c r="F50" s="506"/>
    </row>
    <row r="51" spans="2:8" x14ac:dyDescent="0.3">
      <c r="B51" s="505" t="s">
        <v>140</v>
      </c>
      <c r="C51" s="505"/>
      <c r="D51" s="3"/>
      <c r="E51" s="506" t="s">
        <v>141</v>
      </c>
      <c r="F51" s="506"/>
    </row>
    <row r="52" spans="2:8" x14ac:dyDescent="0.3">
      <c r="B52" s="505" t="s">
        <v>142</v>
      </c>
      <c r="C52" s="505"/>
      <c r="D52" s="3"/>
      <c r="E52" s="506" t="s">
        <v>143</v>
      </c>
      <c r="F52" s="506"/>
    </row>
    <row r="53" spans="2:8" x14ac:dyDescent="0.3">
      <c r="B53" s="3" t="s">
        <v>144</v>
      </c>
      <c r="C53" s="3"/>
      <c r="D53" s="3"/>
      <c r="E53" s="506" t="s">
        <v>145</v>
      </c>
      <c r="F53" s="506"/>
    </row>
    <row r="54" spans="2:8" x14ac:dyDescent="0.3">
      <c r="B54" s="505" t="s">
        <v>146</v>
      </c>
      <c r="C54" s="505"/>
      <c r="D54" s="3"/>
      <c r="E54" s="506" t="s">
        <v>147</v>
      </c>
      <c r="F54" s="506"/>
    </row>
    <row r="55" spans="2:8" x14ac:dyDescent="0.3">
      <c r="B55" s="505" t="s">
        <v>148</v>
      </c>
      <c r="C55" s="505"/>
      <c r="D55" s="3"/>
      <c r="E55" s="506" t="s">
        <v>149</v>
      </c>
      <c r="F55" s="506"/>
    </row>
    <row r="57" spans="2:8" x14ac:dyDescent="0.3">
      <c r="B57" s="4" t="s">
        <v>150</v>
      </c>
    </row>
    <row r="59" spans="2:8" ht="38.25" customHeight="1" x14ac:dyDescent="0.3">
      <c r="B59" s="507" t="s">
        <v>151</v>
      </c>
      <c r="C59" s="507"/>
      <c r="D59" s="507"/>
      <c r="E59" s="507"/>
      <c r="F59" s="507"/>
      <c r="G59" s="507"/>
      <c r="H59" s="507"/>
    </row>
    <row r="60" spans="2:8" x14ac:dyDescent="0.3">
      <c r="B60" s="29"/>
      <c r="C60" s="29"/>
      <c r="D60" s="29"/>
      <c r="E60" s="29"/>
      <c r="F60" s="29"/>
      <c r="G60" s="29"/>
      <c r="H60" s="29"/>
    </row>
    <row r="61" spans="2:8" x14ac:dyDescent="0.3">
      <c r="B61" s="22" t="s">
        <v>152</v>
      </c>
      <c r="E61" s="508" t="s">
        <v>153</v>
      </c>
      <c r="F61" s="508"/>
      <c r="H61" s="27"/>
    </row>
    <row r="62" spans="2:8" x14ac:dyDescent="0.3">
      <c r="B62" s="22" t="s">
        <v>154</v>
      </c>
      <c r="E62" s="508" t="s">
        <v>153</v>
      </c>
      <c r="F62" s="508"/>
    </row>
    <row r="63" spans="2:8" x14ac:dyDescent="0.3">
      <c r="B63" s="22" t="s">
        <v>155</v>
      </c>
      <c r="E63" s="508" t="s">
        <v>153</v>
      </c>
      <c r="F63" s="508"/>
    </row>
    <row r="64" spans="2:8" x14ac:dyDescent="0.3">
      <c r="B64" s="22" t="s">
        <v>156</v>
      </c>
      <c r="E64" s="508" t="s">
        <v>157</v>
      </c>
      <c r="F64" s="508"/>
    </row>
    <row r="66" spans="2:11" x14ac:dyDescent="0.3">
      <c r="B66" s="509" t="s">
        <v>158</v>
      </c>
      <c r="C66" s="510"/>
      <c r="D66" s="510"/>
      <c r="E66" s="510"/>
      <c r="F66" s="510"/>
      <c r="G66" s="510"/>
      <c r="H66" s="511"/>
    </row>
    <row r="67" spans="2:11" ht="55.2" x14ac:dyDescent="0.3">
      <c r="B67" s="30" t="s">
        <v>159</v>
      </c>
      <c r="C67" s="30" t="s">
        <v>160</v>
      </c>
      <c r="D67" s="30" t="s">
        <v>161</v>
      </c>
      <c r="E67" s="30" t="s">
        <v>162</v>
      </c>
      <c r="F67" s="30" t="s">
        <v>163</v>
      </c>
      <c r="G67" s="31" t="s">
        <v>164</v>
      </c>
      <c r="H67" s="31" t="s">
        <v>165</v>
      </c>
    </row>
    <row r="68" spans="2:11" x14ac:dyDescent="0.3">
      <c r="B68" s="32">
        <v>1</v>
      </c>
      <c r="C68" s="33" t="s">
        <v>166</v>
      </c>
      <c r="D68" s="34">
        <f>14700-D69</f>
        <v>13230</v>
      </c>
      <c r="E68" s="35" t="s">
        <v>167</v>
      </c>
      <c r="F68" s="34">
        <f>+D68</f>
        <v>13230</v>
      </c>
      <c r="G68" s="34">
        <f>+F68*10000000</f>
        <v>132300000000</v>
      </c>
      <c r="H68" s="36">
        <f t="shared" ref="H68:H77" si="0">+G68/$G$78</f>
        <v>0.3</v>
      </c>
      <c r="I68" s="37"/>
      <c r="J68" s="37"/>
      <c r="K68" s="38"/>
    </row>
    <row r="69" spans="2:11" x14ac:dyDescent="0.3">
      <c r="B69" s="32">
        <v>2</v>
      </c>
      <c r="C69" s="33" t="s">
        <v>168</v>
      </c>
      <c r="D69" s="34">
        <v>1470</v>
      </c>
      <c r="E69" s="35" t="s">
        <v>167</v>
      </c>
      <c r="F69" s="34">
        <f>+D69</f>
        <v>1470</v>
      </c>
      <c r="G69" s="34">
        <v>14700000000</v>
      </c>
      <c r="H69" s="36">
        <f t="shared" si="0"/>
        <v>3.3333333333333333E-2</v>
      </c>
      <c r="I69" s="37"/>
      <c r="J69" s="37"/>
      <c r="K69" s="38"/>
    </row>
    <row r="70" spans="2:11" x14ac:dyDescent="0.3">
      <c r="B70" s="32">
        <v>3</v>
      </c>
      <c r="C70" s="33" t="s">
        <v>124</v>
      </c>
      <c r="D70" s="34">
        <v>2499</v>
      </c>
      <c r="E70" s="35" t="s">
        <v>169</v>
      </c>
      <c r="F70" s="34">
        <f t="shared" ref="F70:F77" si="1">+G70/10000000</f>
        <v>2499</v>
      </c>
      <c r="G70" s="34">
        <v>24990000000</v>
      </c>
      <c r="H70" s="36">
        <f t="shared" si="0"/>
        <v>5.6666666666666664E-2</v>
      </c>
      <c r="J70" s="37"/>
      <c r="K70" s="38"/>
    </row>
    <row r="71" spans="2:11" x14ac:dyDescent="0.3">
      <c r="B71" s="32">
        <v>4</v>
      </c>
      <c r="C71" s="33" t="s">
        <v>170</v>
      </c>
      <c r="D71" s="34">
        <v>2499</v>
      </c>
      <c r="E71" s="35" t="s">
        <v>169</v>
      </c>
      <c r="F71" s="34">
        <f t="shared" si="1"/>
        <v>2499</v>
      </c>
      <c r="G71" s="34">
        <v>24990000000</v>
      </c>
      <c r="H71" s="36">
        <f t="shared" si="0"/>
        <v>5.6666666666666664E-2</v>
      </c>
      <c r="J71" s="37"/>
      <c r="K71" s="38"/>
    </row>
    <row r="72" spans="2:11" x14ac:dyDescent="0.3">
      <c r="B72" s="32">
        <v>5</v>
      </c>
      <c r="C72" s="33" t="s">
        <v>171</v>
      </c>
      <c r="D72" s="34">
        <v>2499</v>
      </c>
      <c r="E72" s="35" t="s">
        <v>169</v>
      </c>
      <c r="F72" s="34">
        <f t="shared" si="1"/>
        <v>2499</v>
      </c>
      <c r="G72" s="34">
        <v>24990000000</v>
      </c>
      <c r="H72" s="36">
        <f t="shared" si="0"/>
        <v>5.6666666666666664E-2</v>
      </c>
      <c r="J72" s="37"/>
      <c r="K72" s="38"/>
    </row>
    <row r="73" spans="2:11" x14ac:dyDescent="0.3">
      <c r="B73" s="32">
        <v>6</v>
      </c>
      <c r="C73" s="39" t="s">
        <v>172</v>
      </c>
      <c r="D73" s="34">
        <v>2499</v>
      </c>
      <c r="E73" s="35" t="s">
        <v>169</v>
      </c>
      <c r="F73" s="34">
        <f t="shared" si="1"/>
        <v>2499</v>
      </c>
      <c r="G73" s="34">
        <v>24990000000</v>
      </c>
      <c r="H73" s="36">
        <f t="shared" si="0"/>
        <v>5.6666666666666664E-2</v>
      </c>
      <c r="J73" s="37"/>
      <c r="K73" s="38"/>
    </row>
    <row r="74" spans="2:11" x14ac:dyDescent="0.3">
      <c r="B74" s="32">
        <v>7</v>
      </c>
      <c r="C74" s="39" t="s">
        <v>173</v>
      </c>
      <c r="D74" s="34">
        <v>2499</v>
      </c>
      <c r="E74" s="35" t="s">
        <v>169</v>
      </c>
      <c r="F74" s="34">
        <f t="shared" si="1"/>
        <v>2499</v>
      </c>
      <c r="G74" s="34">
        <v>24990000000</v>
      </c>
      <c r="H74" s="36">
        <f t="shared" si="0"/>
        <v>5.6666666666666664E-2</v>
      </c>
      <c r="J74" s="37"/>
      <c r="K74" s="38"/>
    </row>
    <row r="75" spans="2:11" x14ac:dyDescent="0.3">
      <c r="B75" s="32" t="s">
        <v>174</v>
      </c>
      <c r="C75" s="39" t="s">
        <v>175</v>
      </c>
      <c r="D75" s="34">
        <v>2205</v>
      </c>
      <c r="E75" s="35" t="s">
        <v>169</v>
      </c>
      <c r="F75" s="34">
        <f t="shared" si="1"/>
        <v>2205</v>
      </c>
      <c r="G75" s="34">
        <v>22050000000</v>
      </c>
      <c r="H75" s="36">
        <f t="shared" si="0"/>
        <v>0.05</v>
      </c>
      <c r="J75" s="37"/>
      <c r="K75" s="38"/>
    </row>
    <row r="76" spans="2:11" x14ac:dyDescent="0.3">
      <c r="B76" s="32">
        <v>9</v>
      </c>
      <c r="C76" s="39" t="s">
        <v>176</v>
      </c>
      <c r="D76" s="34">
        <v>7350</v>
      </c>
      <c r="E76" s="35" t="s">
        <v>177</v>
      </c>
      <c r="F76" s="34">
        <f t="shared" si="1"/>
        <v>7350</v>
      </c>
      <c r="G76" s="34">
        <v>73500000000</v>
      </c>
      <c r="H76" s="36">
        <f t="shared" si="0"/>
        <v>0.16666666666666666</v>
      </c>
      <c r="J76" s="37"/>
      <c r="K76" s="38"/>
    </row>
    <row r="77" spans="2:11" x14ac:dyDescent="0.3">
      <c r="B77" s="32">
        <v>10</v>
      </c>
      <c r="C77" s="33" t="s">
        <v>132</v>
      </c>
      <c r="D77" s="34">
        <v>7350</v>
      </c>
      <c r="E77" s="35" t="s">
        <v>177</v>
      </c>
      <c r="F77" s="34">
        <f t="shared" si="1"/>
        <v>7350</v>
      </c>
      <c r="G77" s="34">
        <v>73500000000</v>
      </c>
      <c r="H77" s="36">
        <f t="shared" si="0"/>
        <v>0.16666666666666666</v>
      </c>
      <c r="J77" s="37"/>
      <c r="K77" s="38"/>
    </row>
    <row r="78" spans="2:11" x14ac:dyDescent="0.3">
      <c r="B78" s="512" t="s">
        <v>178</v>
      </c>
      <c r="C78" s="513"/>
      <c r="D78" s="40">
        <f>+SUM(D68:D77)</f>
        <v>44100</v>
      </c>
      <c r="E78" s="41"/>
      <c r="F78" s="40">
        <f>+SUM(F68:F77)</f>
        <v>44100</v>
      </c>
      <c r="G78" s="42">
        <f>+SUM(G68:G77)</f>
        <v>441000000000</v>
      </c>
      <c r="H78" s="43">
        <v>1.0000000000000002</v>
      </c>
    </row>
    <row r="80" spans="2:11" x14ac:dyDescent="0.3">
      <c r="B80" s="504" t="s">
        <v>179</v>
      </c>
      <c r="C80" s="504"/>
      <c r="D80" s="504"/>
      <c r="E80" s="504"/>
      <c r="F80" s="504"/>
      <c r="G80" s="504"/>
      <c r="H80" s="504"/>
    </row>
    <row r="82" spans="2:4" x14ac:dyDescent="0.3">
      <c r="B82" s="22" t="s">
        <v>180</v>
      </c>
      <c r="D82" s="2" t="s">
        <v>181</v>
      </c>
    </row>
    <row r="83" spans="2:4" x14ac:dyDescent="0.3">
      <c r="B83" s="22" t="s">
        <v>182</v>
      </c>
      <c r="D83" s="2" t="s">
        <v>183</v>
      </c>
    </row>
  </sheetData>
  <mergeCells count="48">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E53:F53"/>
    <mergeCell ref="B44:C44"/>
    <mergeCell ref="E44:F44"/>
    <mergeCell ref="E45:F45"/>
    <mergeCell ref="E47:F47"/>
    <mergeCell ref="B48:C48"/>
    <mergeCell ref="B49:C49"/>
    <mergeCell ref="E50:F50"/>
    <mergeCell ref="B51:C51"/>
    <mergeCell ref="E51:F51"/>
    <mergeCell ref="B52:C52"/>
    <mergeCell ref="E52:F52"/>
    <mergeCell ref="B80:H80"/>
    <mergeCell ref="B54:C54"/>
    <mergeCell ref="E54:F54"/>
    <mergeCell ref="B55:C55"/>
    <mergeCell ref="E55:F55"/>
    <mergeCell ref="B59:H59"/>
    <mergeCell ref="E61:F61"/>
    <mergeCell ref="E62:F62"/>
    <mergeCell ref="E63:F63"/>
    <mergeCell ref="E64:F64"/>
    <mergeCell ref="B66:H66"/>
    <mergeCell ref="B78:C78"/>
  </mergeCells>
  <hyperlinks>
    <hyperlink ref="D30" r:id="rId1" xr:uid="{4D81F9F2-BD62-4093-AEB4-377728849370}"/>
    <hyperlink ref="H2" location="Indice!A1" display="INDICE" xr:uid="{CCE2486D-434D-4AF7-B4E4-7D615043C4DC}"/>
    <hyperlink ref="D28" r:id="rId2" xr:uid="{CF6D9587-7DCC-4766-8E33-9FBE107A8ED3}"/>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9AADF-88D1-4A34-B2DC-93EA7C15FF42}">
  <sheetPr>
    <tabColor rgb="FF13CD91"/>
  </sheetPr>
  <dimension ref="A2:M309"/>
  <sheetViews>
    <sheetView showGridLines="0" tabSelected="1" topLeftCell="A39" zoomScaleNormal="100" zoomScaleSheetLayoutView="100" workbookViewId="0">
      <selection activeCell="H60" sqref="H60"/>
    </sheetView>
  </sheetViews>
  <sheetFormatPr baseColWidth="10" defaultColWidth="11.44140625" defaultRowHeight="13.8" x14ac:dyDescent="0.3"/>
  <cols>
    <col min="1" max="1" width="2.109375" style="24" customWidth="1"/>
    <col min="2" max="2" width="2" style="24" customWidth="1"/>
    <col min="3" max="3" width="2.33203125" style="24" customWidth="1"/>
    <col min="4" max="4" width="42.44140625" style="24" customWidth="1"/>
    <col min="5" max="5" width="16.88671875" style="24" customWidth="1"/>
    <col min="6" max="9" width="15.5546875" style="24" customWidth="1"/>
    <col min="10" max="10" width="13" style="25" bestFit="1" customWidth="1"/>
    <col min="11" max="11" width="12.44140625" style="24" bestFit="1" customWidth="1"/>
    <col min="12" max="16384" width="11.44140625" style="24"/>
  </cols>
  <sheetData>
    <row r="2" spans="1:11" x14ac:dyDescent="0.3">
      <c r="G2" s="44" t="s">
        <v>184</v>
      </c>
      <c r="H2" s="45"/>
      <c r="I2" s="45"/>
    </row>
    <row r="5" spans="1:11" x14ac:dyDescent="0.3">
      <c r="B5" s="527" t="s">
        <v>5</v>
      </c>
      <c r="C5" s="527"/>
      <c r="D5" s="527"/>
      <c r="E5" s="527"/>
      <c r="F5" s="527"/>
      <c r="G5" s="527"/>
      <c r="H5" s="46"/>
      <c r="I5" s="46"/>
    </row>
    <row r="6" spans="1:11" x14ac:dyDescent="0.3">
      <c r="B6" s="527" t="s">
        <v>185</v>
      </c>
      <c r="C6" s="527"/>
      <c r="D6" s="527"/>
      <c r="E6" s="527"/>
      <c r="F6" s="527"/>
      <c r="G6" s="527"/>
      <c r="H6" s="46"/>
      <c r="I6" s="46"/>
    </row>
    <row r="7" spans="1:11" ht="15" customHeight="1" x14ac:dyDescent="0.3">
      <c r="B7" s="527" t="s">
        <v>186</v>
      </c>
      <c r="C7" s="527"/>
      <c r="D7" s="527"/>
      <c r="E7" s="527"/>
      <c r="F7" s="528"/>
      <c r="G7" s="527"/>
      <c r="H7" s="46"/>
      <c r="I7" s="46"/>
    </row>
    <row r="8" spans="1:11" ht="15" customHeight="1" x14ac:dyDescent="0.3">
      <c r="B8" s="519" t="s">
        <v>187</v>
      </c>
      <c r="C8" s="519"/>
      <c r="D8" s="519"/>
      <c r="E8" s="519"/>
      <c r="F8" s="529"/>
      <c r="G8" s="519"/>
      <c r="H8" s="47"/>
      <c r="I8" s="47"/>
    </row>
    <row r="9" spans="1:11" x14ac:dyDescent="0.3">
      <c r="B9" s="519" t="s">
        <v>188</v>
      </c>
      <c r="C9" s="519"/>
      <c r="D9" s="519"/>
      <c r="E9" s="519"/>
      <c r="F9" s="529"/>
      <c r="G9" s="519"/>
      <c r="H9" s="47"/>
      <c r="I9" s="47"/>
    </row>
    <row r="11" spans="1:11" x14ac:dyDescent="0.3">
      <c r="E11" s="48" t="s">
        <v>189</v>
      </c>
      <c r="F11" s="49">
        <v>45473</v>
      </c>
      <c r="G11" s="49">
        <v>45291</v>
      </c>
      <c r="H11" s="50"/>
      <c r="I11" s="50"/>
      <c r="J11" s="5"/>
      <c r="K11" s="51"/>
    </row>
    <row r="12" spans="1:11" x14ac:dyDescent="0.3">
      <c r="B12" s="523" t="s">
        <v>190</v>
      </c>
      <c r="C12" s="523"/>
      <c r="D12" s="523"/>
      <c r="E12" s="53"/>
    </row>
    <row r="13" spans="1:11" x14ac:dyDescent="0.3">
      <c r="B13" s="51" t="s">
        <v>191</v>
      </c>
      <c r="E13" s="54"/>
    </row>
    <row r="14" spans="1:11" x14ac:dyDescent="0.3">
      <c r="C14" s="525" t="s">
        <v>25</v>
      </c>
      <c r="D14" s="525"/>
      <c r="E14" s="55">
        <v>3</v>
      </c>
      <c r="F14" s="56">
        <v>23996416.647999998</v>
      </c>
      <c r="G14" s="56">
        <v>27631056.925999999</v>
      </c>
      <c r="H14" s="57"/>
      <c r="I14" s="57"/>
      <c r="J14" s="58"/>
      <c r="K14" s="59"/>
    </row>
    <row r="15" spans="1:11" x14ac:dyDescent="0.3">
      <c r="C15" s="525" t="s">
        <v>27</v>
      </c>
      <c r="D15" s="525"/>
      <c r="E15" s="60">
        <v>4</v>
      </c>
      <c r="F15" s="56">
        <v>382095815.85799998</v>
      </c>
      <c r="G15" s="56">
        <v>324469218.82300001</v>
      </c>
      <c r="H15" s="57"/>
      <c r="I15" s="57"/>
      <c r="J15" s="58"/>
      <c r="K15" s="59"/>
    </row>
    <row r="16" spans="1:11" x14ac:dyDescent="0.3">
      <c r="A16" s="61"/>
      <c r="C16" s="525" t="s">
        <v>29</v>
      </c>
      <c r="D16" s="525"/>
      <c r="E16" s="60">
        <v>5</v>
      </c>
      <c r="F16" s="56">
        <v>29986829.695</v>
      </c>
      <c r="G16" s="56">
        <v>27662951.658</v>
      </c>
      <c r="H16" s="57"/>
      <c r="I16" s="57"/>
      <c r="J16" s="58"/>
      <c r="K16" s="59"/>
    </row>
    <row r="17" spans="2:13" x14ac:dyDescent="0.3">
      <c r="C17" s="525" t="s">
        <v>31</v>
      </c>
      <c r="D17" s="525"/>
      <c r="E17" s="60">
        <v>6</v>
      </c>
      <c r="F17" s="56">
        <v>157238281.09099999</v>
      </c>
      <c r="G17" s="56">
        <v>173204564.15799999</v>
      </c>
      <c r="H17" s="57"/>
      <c r="I17" s="57"/>
      <c r="J17" s="58"/>
      <c r="K17" s="59"/>
    </row>
    <row r="18" spans="2:13" x14ac:dyDescent="0.3">
      <c r="C18" s="24" t="s">
        <v>192</v>
      </c>
      <c r="E18" s="60">
        <v>7</v>
      </c>
      <c r="F18" s="56">
        <v>1384634.0249999999</v>
      </c>
      <c r="G18" s="56">
        <v>892777.73600000003</v>
      </c>
      <c r="H18" s="57"/>
      <c r="I18" s="57"/>
      <c r="J18" s="58"/>
      <c r="K18" s="59"/>
    </row>
    <row r="19" spans="2:13" x14ac:dyDescent="0.3">
      <c r="C19" s="51" t="s">
        <v>193</v>
      </c>
      <c r="E19" s="62"/>
      <c r="F19" s="63">
        <v>594701977.31699991</v>
      </c>
      <c r="G19" s="63">
        <v>553860569.301</v>
      </c>
      <c r="H19" s="57"/>
      <c r="I19" s="64"/>
      <c r="J19" s="58"/>
      <c r="K19" s="59"/>
    </row>
    <row r="20" spans="2:13" x14ac:dyDescent="0.3">
      <c r="B20" s="51" t="s">
        <v>194</v>
      </c>
      <c r="E20" s="62"/>
      <c r="F20" s="65"/>
      <c r="G20" s="65"/>
      <c r="H20" s="57"/>
      <c r="I20" s="65"/>
    </row>
    <row r="21" spans="2:13" x14ac:dyDescent="0.3">
      <c r="C21" s="525" t="s">
        <v>195</v>
      </c>
      <c r="D21" s="525"/>
      <c r="E21" s="60">
        <v>5</v>
      </c>
      <c r="F21" s="56">
        <v>16782050.230999999</v>
      </c>
      <c r="G21" s="56">
        <v>17662275.688999999</v>
      </c>
      <c r="H21" s="57"/>
      <c r="I21" s="57"/>
      <c r="J21" s="58"/>
      <c r="K21" s="59"/>
    </row>
    <row r="22" spans="2:13" x14ac:dyDescent="0.3">
      <c r="C22" s="525" t="s">
        <v>196</v>
      </c>
      <c r="D22" s="525"/>
      <c r="E22" s="60">
        <v>8</v>
      </c>
      <c r="F22" s="56">
        <v>240926399.097</v>
      </c>
      <c r="G22" s="56">
        <v>228182944.778</v>
      </c>
      <c r="H22" s="57"/>
      <c r="I22" s="57"/>
      <c r="J22" s="58"/>
      <c r="K22" s="59"/>
    </row>
    <row r="23" spans="2:13" x14ac:dyDescent="0.3">
      <c r="C23" s="525" t="s">
        <v>37</v>
      </c>
      <c r="D23" s="525"/>
      <c r="E23" s="60">
        <v>9</v>
      </c>
      <c r="F23" s="56">
        <v>18867222.289000001</v>
      </c>
      <c r="G23" s="56">
        <v>18885131.379999999</v>
      </c>
      <c r="H23" s="57"/>
      <c r="I23" s="57"/>
      <c r="J23" s="58"/>
      <c r="K23" s="59"/>
    </row>
    <row r="24" spans="2:13" x14ac:dyDescent="0.3">
      <c r="C24" s="24" t="s">
        <v>197</v>
      </c>
      <c r="E24" s="60">
        <v>7</v>
      </c>
      <c r="F24" s="56">
        <v>19171.498</v>
      </c>
      <c r="G24" s="56">
        <v>19171.498</v>
      </c>
      <c r="H24" s="57"/>
      <c r="I24" s="57"/>
      <c r="J24" s="58"/>
      <c r="K24" s="59"/>
    </row>
    <row r="25" spans="2:13" x14ac:dyDescent="0.3">
      <c r="C25" s="525" t="s">
        <v>198</v>
      </c>
      <c r="D25" s="525"/>
      <c r="E25" s="60">
        <v>10</v>
      </c>
      <c r="F25" s="56">
        <v>18699448.276000001</v>
      </c>
      <c r="G25" s="56">
        <v>16730934.686000001</v>
      </c>
      <c r="H25" s="57"/>
      <c r="I25" s="57"/>
      <c r="J25" s="58"/>
      <c r="K25" s="59"/>
    </row>
    <row r="26" spans="2:13" x14ac:dyDescent="0.3">
      <c r="C26" s="526" t="s">
        <v>199</v>
      </c>
      <c r="D26" s="526"/>
      <c r="E26" s="62"/>
      <c r="F26" s="63">
        <v>295294291.39100003</v>
      </c>
      <c r="G26" s="63">
        <v>281480458.03100002</v>
      </c>
      <c r="H26" s="57"/>
      <c r="I26" s="64"/>
      <c r="J26" s="58"/>
      <c r="K26" s="59"/>
    </row>
    <row r="27" spans="2:13" ht="14.4" thickBot="1" x14ac:dyDescent="0.35">
      <c r="B27" s="526" t="s">
        <v>200</v>
      </c>
      <c r="C27" s="526"/>
      <c r="D27" s="526"/>
      <c r="E27" s="62"/>
      <c r="F27" s="66">
        <v>889996268.70799994</v>
      </c>
      <c r="G27" s="66">
        <v>835341027.33200002</v>
      </c>
      <c r="H27" s="57"/>
      <c r="I27" s="67"/>
      <c r="J27" s="58"/>
      <c r="K27" s="59"/>
      <c r="M27" s="68"/>
    </row>
    <row r="28" spans="2:13" ht="14.4" thickTop="1" x14ac:dyDescent="0.3">
      <c r="B28" s="523" t="s">
        <v>201</v>
      </c>
      <c r="C28" s="523"/>
      <c r="D28" s="523"/>
      <c r="E28" s="69"/>
      <c r="F28" s="65"/>
      <c r="G28" s="65"/>
      <c r="H28" s="57"/>
      <c r="I28" s="65"/>
      <c r="J28" s="70"/>
    </row>
    <row r="29" spans="2:13" x14ac:dyDescent="0.3">
      <c r="B29" s="51" t="s">
        <v>202</v>
      </c>
      <c r="E29" s="62"/>
      <c r="F29" s="65"/>
      <c r="G29" s="65"/>
      <c r="H29" s="57"/>
      <c r="I29" s="65"/>
      <c r="J29" s="71"/>
    </row>
    <row r="30" spans="2:13" x14ac:dyDescent="0.3">
      <c r="C30" s="525" t="s">
        <v>41</v>
      </c>
      <c r="D30" s="525"/>
      <c r="E30" s="60">
        <v>11</v>
      </c>
      <c r="F30" s="56">
        <v>134449424.808</v>
      </c>
      <c r="G30" s="56">
        <v>110230122.68099999</v>
      </c>
      <c r="H30" s="57"/>
      <c r="I30" s="57"/>
      <c r="J30" s="58"/>
      <c r="K30" s="59"/>
    </row>
    <row r="31" spans="2:13" x14ac:dyDescent="0.3">
      <c r="C31" s="524" t="s">
        <v>203</v>
      </c>
      <c r="D31" s="524"/>
      <c r="E31" s="60">
        <v>12</v>
      </c>
      <c r="F31" s="56">
        <v>18407381.515000001</v>
      </c>
      <c r="G31" s="56">
        <v>44080583.608999997</v>
      </c>
      <c r="H31" s="57"/>
      <c r="I31" s="57"/>
      <c r="J31" s="58"/>
      <c r="K31" s="59"/>
    </row>
    <row r="32" spans="2:13" x14ac:dyDescent="0.3">
      <c r="C32" s="524" t="s">
        <v>204</v>
      </c>
      <c r="D32" s="524"/>
      <c r="E32" s="60">
        <v>13</v>
      </c>
      <c r="F32" s="56">
        <v>0</v>
      </c>
      <c r="G32" s="56">
        <v>0</v>
      </c>
      <c r="H32" s="57"/>
      <c r="I32" s="57"/>
      <c r="J32" s="58"/>
      <c r="K32" s="59"/>
    </row>
    <row r="33" spans="1:11" x14ac:dyDescent="0.3">
      <c r="C33" s="525" t="s">
        <v>47</v>
      </c>
      <c r="D33" s="525"/>
      <c r="E33" s="60">
        <v>14</v>
      </c>
      <c r="F33" s="56">
        <v>4543393.6629999997</v>
      </c>
      <c r="G33" s="56">
        <v>1386056.5549999999</v>
      </c>
      <c r="H33" s="57"/>
      <c r="I33" s="57"/>
      <c r="J33" s="58"/>
      <c r="K33" s="59"/>
    </row>
    <row r="34" spans="1:11" x14ac:dyDescent="0.3">
      <c r="C34" s="525" t="s">
        <v>49</v>
      </c>
      <c r="D34" s="525"/>
      <c r="E34" s="60">
        <v>15</v>
      </c>
      <c r="F34" s="56">
        <v>19312675.421999998</v>
      </c>
      <c r="G34" s="56">
        <v>10093691.416999999</v>
      </c>
      <c r="H34" s="57"/>
      <c r="I34" s="57"/>
      <c r="J34" s="58"/>
      <c r="K34" s="59"/>
    </row>
    <row r="35" spans="1:11" x14ac:dyDescent="0.3">
      <c r="C35" s="525" t="s">
        <v>51</v>
      </c>
      <c r="D35" s="525"/>
      <c r="E35" s="60">
        <v>16</v>
      </c>
      <c r="F35" s="56">
        <v>52081.68</v>
      </c>
      <c r="G35" s="56">
        <v>77524.179999999993</v>
      </c>
      <c r="H35" s="57"/>
      <c r="I35" s="57"/>
      <c r="J35" s="58"/>
      <c r="K35" s="59"/>
    </row>
    <row r="36" spans="1:11" x14ac:dyDescent="0.3">
      <c r="C36" s="525" t="s">
        <v>205</v>
      </c>
      <c r="D36" s="525"/>
      <c r="E36" s="55">
        <v>17</v>
      </c>
      <c r="F36" s="56">
        <v>7843118.5109999999</v>
      </c>
      <c r="G36" s="56">
        <v>10303118.174000001</v>
      </c>
      <c r="H36" s="57"/>
      <c r="I36" s="57"/>
      <c r="J36" s="58"/>
      <c r="K36" s="59"/>
    </row>
    <row r="37" spans="1:11" ht="13.65" customHeight="1" x14ac:dyDescent="0.3">
      <c r="C37" s="51" t="s">
        <v>206</v>
      </c>
      <c r="E37" s="62"/>
      <c r="F37" s="63">
        <v>184608075.59900001</v>
      </c>
      <c r="G37" s="63">
        <v>176171096.616</v>
      </c>
      <c r="H37" s="57"/>
      <c r="I37" s="64"/>
      <c r="J37" s="58"/>
      <c r="K37" s="59"/>
    </row>
    <row r="38" spans="1:11" x14ac:dyDescent="0.3">
      <c r="B38" s="51" t="s">
        <v>207</v>
      </c>
      <c r="E38" s="62"/>
      <c r="F38" s="65"/>
      <c r="G38" s="65"/>
      <c r="H38" s="57"/>
      <c r="I38" s="65"/>
      <c r="J38" s="71"/>
    </row>
    <row r="39" spans="1:11" x14ac:dyDescent="0.3">
      <c r="C39" s="524" t="s">
        <v>208</v>
      </c>
      <c r="D39" s="524"/>
      <c r="E39" s="60">
        <v>12</v>
      </c>
      <c r="F39" s="56">
        <v>5000990</v>
      </c>
      <c r="G39" s="56">
        <v>5000990</v>
      </c>
      <c r="H39" s="57"/>
      <c r="I39" s="57"/>
      <c r="J39" s="58"/>
      <c r="K39" s="59"/>
    </row>
    <row r="40" spans="1:11" x14ac:dyDescent="0.3">
      <c r="C40" s="24" t="s">
        <v>209</v>
      </c>
      <c r="D40" s="27"/>
      <c r="E40" s="60">
        <v>13</v>
      </c>
      <c r="F40" s="56">
        <v>87932239.302000001</v>
      </c>
      <c r="G40" s="56">
        <v>85729619.410999998</v>
      </c>
      <c r="H40" s="57"/>
      <c r="I40" s="57"/>
      <c r="J40" s="58"/>
      <c r="K40" s="59"/>
    </row>
    <row r="41" spans="1:11" x14ac:dyDescent="0.3">
      <c r="C41" s="51" t="s">
        <v>210</v>
      </c>
      <c r="E41" s="62"/>
      <c r="F41" s="63">
        <v>92933229.302000001</v>
      </c>
      <c r="G41" s="63">
        <v>90730609.410999998</v>
      </c>
      <c r="H41" s="57"/>
      <c r="I41" s="64"/>
      <c r="J41" s="58"/>
      <c r="K41" s="59"/>
    </row>
    <row r="42" spans="1:11" ht="12.75" customHeight="1" x14ac:dyDescent="0.3">
      <c r="D42" s="61"/>
      <c r="E42" s="72"/>
      <c r="F42" s="65"/>
      <c r="G42" s="65"/>
      <c r="H42" s="57"/>
      <c r="I42" s="65"/>
    </row>
    <row r="43" spans="1:11" x14ac:dyDescent="0.3">
      <c r="B43" s="523" t="s">
        <v>211</v>
      </c>
      <c r="C43" s="523"/>
      <c r="D43" s="523"/>
      <c r="E43" s="69"/>
      <c r="F43" s="64">
        <v>277541304.90100002</v>
      </c>
      <c r="G43" s="64">
        <v>266901706.02700001</v>
      </c>
      <c r="H43" s="57"/>
      <c r="I43" s="64"/>
      <c r="J43" s="58"/>
      <c r="K43" s="59"/>
    </row>
    <row r="44" spans="1:11" x14ac:dyDescent="0.3">
      <c r="B44" s="523" t="s">
        <v>212</v>
      </c>
      <c r="C44" s="523"/>
      <c r="D44" s="523"/>
      <c r="E44" s="69"/>
      <c r="F44" s="65"/>
      <c r="G44" s="65"/>
      <c r="H44" s="57"/>
      <c r="I44" s="65"/>
    </row>
    <row r="45" spans="1:11" x14ac:dyDescent="0.3">
      <c r="C45" s="24" t="s">
        <v>55</v>
      </c>
      <c r="E45" s="60">
        <v>18</v>
      </c>
      <c r="F45" s="56">
        <v>441000000</v>
      </c>
      <c r="G45" s="56">
        <v>441000000</v>
      </c>
      <c r="H45" s="57"/>
      <c r="I45" s="57"/>
      <c r="J45" s="58"/>
      <c r="K45" s="59"/>
    </row>
    <row r="46" spans="1:11" x14ac:dyDescent="0.3">
      <c r="C46" s="24" t="s">
        <v>57</v>
      </c>
      <c r="E46" s="60">
        <v>19</v>
      </c>
      <c r="F46" s="56">
        <v>2989952.2919999999</v>
      </c>
      <c r="G46" s="56">
        <v>2989952.2919999999</v>
      </c>
      <c r="H46" s="57"/>
      <c r="I46" s="57"/>
      <c r="J46" s="58"/>
      <c r="K46" s="59"/>
    </row>
    <row r="47" spans="1:11" x14ac:dyDescent="0.3">
      <c r="A47" s="61"/>
      <c r="C47" s="24" t="s">
        <v>59</v>
      </c>
      <c r="E47" s="60">
        <v>19</v>
      </c>
      <c r="F47" s="56">
        <v>25876808.666999999</v>
      </c>
      <c r="G47" s="56">
        <v>22913395.102000002</v>
      </c>
      <c r="H47" s="57"/>
      <c r="I47" s="57"/>
      <c r="J47" s="58"/>
      <c r="K47" s="59"/>
    </row>
    <row r="48" spans="1:11" x14ac:dyDescent="0.3">
      <c r="C48" s="24" t="s">
        <v>60</v>
      </c>
      <c r="E48" s="60">
        <v>19</v>
      </c>
      <c r="F48" s="56">
        <v>57572560.346000001</v>
      </c>
      <c r="G48" s="56">
        <v>42267702.615000002</v>
      </c>
      <c r="H48" s="57"/>
      <c r="I48" s="57"/>
      <c r="J48" s="58"/>
      <c r="K48" s="59"/>
    </row>
    <row r="49" spans="2:11" x14ac:dyDescent="0.3">
      <c r="C49" s="24" t="s">
        <v>213</v>
      </c>
      <c r="E49" s="60">
        <v>19</v>
      </c>
      <c r="F49" s="56">
        <v>30500000</v>
      </c>
      <c r="G49" s="56">
        <v>0</v>
      </c>
      <c r="H49" s="57"/>
      <c r="I49" s="57"/>
      <c r="J49" s="58"/>
      <c r="K49" s="59"/>
    </row>
    <row r="50" spans="2:11" x14ac:dyDescent="0.3">
      <c r="C50" s="24" t="s">
        <v>214</v>
      </c>
      <c r="E50" s="60">
        <v>20</v>
      </c>
      <c r="F50" s="56">
        <v>0</v>
      </c>
      <c r="G50" s="56">
        <v>0</v>
      </c>
      <c r="H50" s="57"/>
      <c r="I50" s="57"/>
      <c r="J50" s="58"/>
      <c r="K50" s="59"/>
    </row>
    <row r="51" spans="2:11" x14ac:dyDescent="0.3">
      <c r="C51" s="24" t="s">
        <v>61</v>
      </c>
      <c r="E51" s="60">
        <v>20</v>
      </c>
      <c r="F51" s="56">
        <v>54515642.508000001</v>
      </c>
      <c r="G51" s="56">
        <v>59268271.295999996</v>
      </c>
      <c r="H51" s="57"/>
      <c r="I51" s="57"/>
      <c r="J51" s="58"/>
      <c r="K51" s="59"/>
    </row>
    <row r="52" spans="2:11" x14ac:dyDescent="0.3">
      <c r="B52" s="523" t="s">
        <v>215</v>
      </c>
      <c r="C52" s="523"/>
      <c r="D52" s="523"/>
      <c r="E52" s="53"/>
      <c r="F52" s="64">
        <v>612454963.81300008</v>
      </c>
      <c r="G52" s="64">
        <v>568439321.30499995</v>
      </c>
      <c r="H52" s="57"/>
      <c r="I52" s="73"/>
      <c r="J52" s="58"/>
      <c r="K52" s="74"/>
    </row>
    <row r="53" spans="2:11" ht="14.4" thickBot="1" x14ac:dyDescent="0.35">
      <c r="B53" s="523" t="s">
        <v>216</v>
      </c>
      <c r="C53" s="523"/>
      <c r="D53" s="523"/>
      <c r="E53" s="54"/>
      <c r="F53" s="66">
        <v>889996268.71400011</v>
      </c>
      <c r="G53" s="66">
        <v>835341027.33200002</v>
      </c>
      <c r="H53" s="64"/>
      <c r="I53" s="64"/>
      <c r="J53" s="58"/>
      <c r="K53" s="59"/>
    </row>
    <row r="54" spans="2:11" ht="14.4" hidden="1" thickTop="1" x14ac:dyDescent="0.3">
      <c r="B54" s="51"/>
      <c r="E54" s="54"/>
      <c r="F54" s="75">
        <f>F27-F53</f>
        <v>-6.0001611709594727E-3</v>
      </c>
      <c r="G54" s="75"/>
      <c r="H54" s="75"/>
      <c r="I54" s="75"/>
    </row>
    <row r="55" spans="2:11" ht="14.4" thickTop="1" x14ac:dyDescent="0.3">
      <c r="E55" s="54"/>
      <c r="F55" s="76"/>
      <c r="G55" s="75"/>
      <c r="H55" s="75"/>
      <c r="I55" s="75"/>
      <c r="J55" s="77"/>
    </row>
    <row r="56" spans="2:11" x14ac:dyDescent="0.3">
      <c r="E56" s="54"/>
      <c r="F56" s="75"/>
      <c r="G56" s="75"/>
      <c r="H56" s="75"/>
      <c r="I56" s="75"/>
      <c r="J56" s="77"/>
    </row>
    <row r="57" spans="2:11" x14ac:dyDescent="0.3">
      <c r="B57" s="24" t="s">
        <v>217</v>
      </c>
      <c r="E57" s="54"/>
      <c r="F57" s="61"/>
      <c r="G57" s="61"/>
      <c r="H57" s="61"/>
      <c r="I57" s="61"/>
    </row>
    <row r="58" spans="2:11" x14ac:dyDescent="0.3">
      <c r="B58" s="51"/>
      <c r="D58" s="78"/>
      <c r="E58" s="54"/>
      <c r="F58" s="61"/>
      <c r="G58" s="61"/>
      <c r="H58" s="61"/>
      <c r="I58" s="61"/>
    </row>
    <row r="59" spans="2:11" x14ac:dyDescent="0.3">
      <c r="B59" s="51"/>
      <c r="D59" s="79"/>
      <c r="E59" s="54"/>
      <c r="F59" s="80"/>
      <c r="G59" s="80"/>
      <c r="H59" s="80"/>
      <c r="I59" s="80"/>
    </row>
    <row r="60" spans="2:11" x14ac:dyDescent="0.3">
      <c r="B60" s="51"/>
      <c r="D60" s="47" t="s">
        <v>218</v>
      </c>
      <c r="E60" s="54" t="s">
        <v>219</v>
      </c>
      <c r="F60" s="519" t="s">
        <v>220</v>
      </c>
      <c r="G60" s="519"/>
      <c r="H60" s="47"/>
      <c r="I60" s="47"/>
    </row>
    <row r="61" spans="2:11" x14ac:dyDescent="0.3">
      <c r="D61" s="81" t="s">
        <v>124</v>
      </c>
      <c r="E61" s="82" t="s">
        <v>221</v>
      </c>
      <c r="F61" s="519" t="s">
        <v>222</v>
      </c>
      <c r="G61" s="519"/>
      <c r="H61" s="47"/>
      <c r="I61" s="47"/>
    </row>
    <row r="62" spans="2:11" x14ac:dyDescent="0.3">
      <c r="B62" s="83"/>
      <c r="C62" s="83"/>
      <c r="D62" s="47" t="s">
        <v>123</v>
      </c>
      <c r="E62" s="54" t="s">
        <v>223</v>
      </c>
      <c r="F62" s="520" t="s">
        <v>224</v>
      </c>
      <c r="G62" s="520"/>
      <c r="H62" s="85"/>
      <c r="I62" s="85"/>
      <c r="J62" s="86"/>
    </row>
    <row r="63" spans="2:11" x14ac:dyDescent="0.3">
      <c r="B63" s="87"/>
      <c r="C63" s="87"/>
      <c r="E63" s="54"/>
      <c r="F63" s="521"/>
      <c r="G63" s="521"/>
      <c r="H63" s="88"/>
      <c r="I63" s="88"/>
    </row>
    <row r="64" spans="2:11" x14ac:dyDescent="0.3">
      <c r="D64" s="51"/>
      <c r="E64" s="53"/>
      <c r="F64" s="51"/>
      <c r="G64" s="51"/>
      <c r="H64" s="51"/>
      <c r="I64" s="51"/>
    </row>
    <row r="65" spans="2:10" x14ac:dyDescent="0.3">
      <c r="D65" s="51"/>
      <c r="E65" s="53"/>
      <c r="F65" s="51"/>
      <c r="G65" s="51"/>
      <c r="H65" s="51"/>
      <c r="I65" s="51"/>
    </row>
    <row r="66" spans="2:10" x14ac:dyDescent="0.3">
      <c r="D66" s="51"/>
      <c r="E66" s="53"/>
      <c r="F66" s="51"/>
      <c r="G66" s="51"/>
      <c r="H66" s="51"/>
      <c r="I66" s="51"/>
    </row>
    <row r="67" spans="2:10" x14ac:dyDescent="0.3">
      <c r="E67" s="54"/>
      <c r="F67" s="522"/>
      <c r="G67" s="522"/>
      <c r="H67" s="81"/>
      <c r="I67" s="81"/>
    </row>
    <row r="68" spans="2:10" x14ac:dyDescent="0.3">
      <c r="B68" s="51"/>
      <c r="C68" s="51"/>
      <c r="D68" s="51"/>
      <c r="E68" s="53"/>
      <c r="F68" s="521"/>
      <c r="G68" s="521"/>
      <c r="H68" s="88"/>
      <c r="I68" s="88"/>
    </row>
    <row r="69" spans="2:10" s="51" customFormat="1" x14ac:dyDescent="0.3">
      <c r="B69" s="523"/>
      <c r="C69" s="523"/>
      <c r="D69" s="523"/>
      <c r="E69" s="53"/>
      <c r="J69" s="5"/>
    </row>
    <row r="70" spans="2:10" x14ac:dyDescent="0.3">
      <c r="C70" s="89"/>
      <c r="D70" s="25"/>
      <c r="E70" s="54"/>
      <c r="F70" s="25"/>
      <c r="G70" s="25"/>
      <c r="H70" s="25"/>
      <c r="I70" s="25"/>
    </row>
    <row r="71" spans="2:10" x14ac:dyDescent="0.3">
      <c r="C71" s="90"/>
      <c r="D71" s="51"/>
      <c r="E71" s="53"/>
      <c r="F71" s="51"/>
      <c r="G71" s="51"/>
      <c r="H71" s="51"/>
      <c r="I71" s="51"/>
    </row>
    <row r="72" spans="2:10" x14ac:dyDescent="0.3">
      <c r="D72" s="91"/>
      <c r="E72" s="92"/>
      <c r="F72" s="91"/>
      <c r="G72" s="91"/>
      <c r="H72" s="93"/>
      <c r="I72" s="93"/>
    </row>
    <row r="73" spans="2:10" x14ac:dyDescent="0.3">
      <c r="D73" s="91"/>
      <c r="E73" s="92"/>
      <c r="F73" s="91"/>
      <c r="G73" s="91"/>
      <c r="H73" s="93"/>
      <c r="I73" s="93"/>
    </row>
    <row r="74" spans="2:10" x14ac:dyDescent="0.3">
      <c r="D74" s="91"/>
      <c r="E74" s="92"/>
      <c r="F74" s="91"/>
      <c r="G74" s="91"/>
      <c r="H74" s="93"/>
      <c r="I74" s="93"/>
    </row>
    <row r="75" spans="2:10" x14ac:dyDescent="0.3">
      <c r="D75" s="91"/>
      <c r="E75" s="92"/>
      <c r="F75" s="91"/>
      <c r="G75" s="91"/>
      <c r="H75" s="93"/>
      <c r="I75" s="93"/>
    </row>
    <row r="76" spans="2:10" x14ac:dyDescent="0.3">
      <c r="D76" s="91"/>
      <c r="E76" s="92"/>
      <c r="F76" s="91"/>
      <c r="G76" s="91"/>
      <c r="H76" s="93"/>
      <c r="I76" s="93"/>
    </row>
    <row r="77" spans="2:10" x14ac:dyDescent="0.3">
      <c r="E77" s="54"/>
    </row>
    <row r="78" spans="2:10" x14ac:dyDescent="0.3">
      <c r="C78" s="89"/>
      <c r="E78" s="54"/>
    </row>
    <row r="79" spans="2:10" x14ac:dyDescent="0.3">
      <c r="C79" s="90"/>
      <c r="D79" s="51"/>
      <c r="E79" s="53"/>
      <c r="F79" s="51"/>
      <c r="G79" s="51"/>
      <c r="H79" s="51"/>
      <c r="I79" s="51"/>
    </row>
    <row r="80" spans="2:10" x14ac:dyDescent="0.3">
      <c r="D80" s="51"/>
      <c r="E80" s="51"/>
      <c r="F80" s="51"/>
      <c r="G80" s="51"/>
      <c r="H80" s="51"/>
      <c r="I80" s="51"/>
    </row>
    <row r="309" spans="6:6" x14ac:dyDescent="0.3">
      <c r="F309" s="24">
        <f>SUBTOTAL(9,F3:F308)</f>
        <v>5617564390.1609983</v>
      </c>
    </row>
  </sheetData>
  <mergeCells count="36">
    <mergeCell ref="B12:D12"/>
    <mergeCell ref="B5:G5"/>
    <mergeCell ref="B6:G6"/>
    <mergeCell ref="B7:G7"/>
    <mergeCell ref="B8:G8"/>
    <mergeCell ref="B9:G9"/>
    <mergeCell ref="C30:D30"/>
    <mergeCell ref="C14:D14"/>
    <mergeCell ref="C15:D15"/>
    <mergeCell ref="C16:D16"/>
    <mergeCell ref="C17:D17"/>
    <mergeCell ref="C21:D21"/>
    <mergeCell ref="C22:D22"/>
    <mergeCell ref="C23:D23"/>
    <mergeCell ref="C25:D25"/>
    <mergeCell ref="C26:D26"/>
    <mergeCell ref="B27:D27"/>
    <mergeCell ref="B28:D28"/>
    <mergeCell ref="F60:G60"/>
    <mergeCell ref="C31:D31"/>
    <mergeCell ref="C32:D32"/>
    <mergeCell ref="C33:D33"/>
    <mergeCell ref="C34:D34"/>
    <mergeCell ref="C35:D35"/>
    <mergeCell ref="C36:D36"/>
    <mergeCell ref="B69:D69"/>
    <mergeCell ref="C39:D39"/>
    <mergeCell ref="B43:D43"/>
    <mergeCell ref="B44:D44"/>
    <mergeCell ref="B52:D52"/>
    <mergeCell ref="B53:D53"/>
    <mergeCell ref="F61:G61"/>
    <mergeCell ref="F62:G62"/>
    <mergeCell ref="F63:G63"/>
    <mergeCell ref="F67:G67"/>
    <mergeCell ref="F68:G68"/>
  </mergeCells>
  <hyperlinks>
    <hyperlink ref="G2" location="Indice!A1" display="Indice" xr:uid="{59196F9C-E2C3-4190-A736-569423893409}"/>
    <hyperlink ref="E14" location="'N3'!A1" display="'N3'!A1" xr:uid="{B40123AC-982F-46B8-89DA-558C6A0459C6}"/>
    <hyperlink ref="E15" location="'N4'!A1" display="'N4'!A1" xr:uid="{3B8EB609-E313-4791-88E7-5573ACC52697}"/>
    <hyperlink ref="E16" location="'N5'!A1" display="'N5'!A1" xr:uid="{F5CA7D32-3D67-4EF0-AA78-D030A8DE6A00}"/>
    <hyperlink ref="E17" location="'N6'!A1" display="'N6'!A1" xr:uid="{79904EF8-6084-42CB-A678-FA9AB8DE131B}"/>
    <hyperlink ref="E21" location="'N5'!A1" display="'N5'!A1" xr:uid="{6D289C9D-1F5C-498F-A518-123FA8AABF1E}"/>
    <hyperlink ref="E24" location="'N7'!A1" display="'N7'!A1" xr:uid="{29CE526B-7E21-478C-89A4-D7D7AE54E845}"/>
    <hyperlink ref="E22" location="'N8'!A1" display="'N8'!A1" xr:uid="{217AAA83-3744-4752-9624-A836C0D6DC91}"/>
    <hyperlink ref="E23" location="'N9'!A1" display="'N9'!A1" xr:uid="{7ED90D8E-A0F0-486B-97AB-E26AED83C2CB}"/>
    <hyperlink ref="E30" location="'N11'!A1" display="'N11'!A1" xr:uid="{78247FA0-4DD7-4611-A1F2-B9C04E27B37D}"/>
    <hyperlink ref="E31" location="'N12'!A1" display="'N12'!A1" xr:uid="{3FC2CF13-6F62-49F6-8B28-A0FFE1555804}"/>
    <hyperlink ref="E33" location="'N14'!A1" display="'N14'!A1" xr:uid="{8B508040-A987-49FB-8724-016F443C86BB}"/>
    <hyperlink ref="E34" location="'N15'!A1" display="'N15'!A1" xr:uid="{C3BFAA60-13BA-49E6-9413-F1C4FD462DB2}"/>
    <hyperlink ref="E35" location="'N16'!A1" display="'N16'!A1" xr:uid="{4C28B691-19F0-4309-AB25-B7BA8395EFC3}"/>
    <hyperlink ref="E45" location="'N18'!A1" display="'N18'!A1" xr:uid="{FB4640E7-66AA-482F-A4A5-F582F32FC2D3}"/>
    <hyperlink ref="E36" location="'N17'!A1" display="'N17'!A1" xr:uid="{5F00899C-D5D1-4A7A-A9CB-4B8A7BB4CECD}"/>
    <hyperlink ref="E51" location="'N20'!A1" display="'N20'!A1" xr:uid="{D9D63F53-925B-401B-AD50-0B7B31E16EAA}"/>
    <hyperlink ref="E32" location="'N13'!A1" display="'N13'!A1" xr:uid="{15130CB9-119C-4A36-AB67-626FCE5816A3}"/>
    <hyperlink ref="E18" location="'N7'!A1" display="'N7'!A1" xr:uid="{24A41E9E-7FF2-479F-A55A-D0D311A9B45F}"/>
    <hyperlink ref="E25" location="'N10'!A1" display="'N10'!A1" xr:uid="{5015907F-9455-485B-99D4-9D559BE49099}"/>
    <hyperlink ref="E39" location="'N12'!A1" display="'N12'!A1" xr:uid="{0317E614-3E6D-41AC-9A29-19AD57E713BB}"/>
    <hyperlink ref="E40" location="'N13'!A1" display="'N13'!A1" xr:uid="{4DF8D9FC-21A9-4379-88E7-805CD2F544D0}"/>
    <hyperlink ref="E46" location="'N19'!A1" display="'N19'!A1" xr:uid="{B83FF20D-A0C0-493E-8FA0-B623F589B287}"/>
    <hyperlink ref="E47" location="'N19'!A1" display="'N19'!A1" xr:uid="{93E9DC47-EAEF-4B3A-8D3B-12C49BC64781}"/>
    <hyperlink ref="E50" location="'N20'!A1" display="'N20'!A1" xr:uid="{A4243CBC-AEC4-4570-A6B1-7ED543B32AE4}"/>
    <hyperlink ref="E48:E49" location="'N20'!A1" display="'N20'!A1" xr:uid="{7EE11F35-E9E0-43CA-883E-D341E6BB30E6}"/>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930F6-0AD3-4248-B749-57B728A2B574}">
  <sheetPr>
    <tabColor rgb="FF13CD91"/>
  </sheetPr>
  <dimension ref="B1:N45"/>
  <sheetViews>
    <sheetView showGridLines="0" zoomScaleNormal="100" zoomScaleSheetLayoutView="70" workbookViewId="0"/>
  </sheetViews>
  <sheetFormatPr baseColWidth="10" defaultColWidth="11.44140625" defaultRowHeight="13.8" x14ac:dyDescent="0.3"/>
  <cols>
    <col min="1" max="1" width="6.5546875" style="2" customWidth="1"/>
    <col min="2" max="2" width="44.109375" style="2" customWidth="1"/>
    <col min="3" max="3" width="12.33203125" style="94" customWidth="1"/>
    <col min="4" max="4" width="13.88671875" style="94" bestFit="1" customWidth="1"/>
    <col min="5" max="5" width="15.88671875" style="95" customWidth="1"/>
    <col min="6" max="6" width="14.5546875" style="2" bestFit="1" customWidth="1"/>
    <col min="7" max="13" width="11.44140625" style="2"/>
    <col min="14" max="14" width="11.44140625" style="24"/>
    <col min="15" max="16384" width="11.44140625" style="2"/>
  </cols>
  <sheetData>
    <row r="1" spans="2:7" x14ac:dyDescent="0.3">
      <c r="F1" s="44" t="s">
        <v>184</v>
      </c>
    </row>
    <row r="5" spans="2:7" x14ac:dyDescent="0.3">
      <c r="B5" s="2" t="s">
        <v>225</v>
      </c>
    </row>
    <row r="6" spans="2:7" x14ac:dyDescent="0.3">
      <c r="B6" s="530" t="s">
        <v>5</v>
      </c>
      <c r="C6" s="530"/>
      <c r="D6" s="530"/>
      <c r="E6" s="530"/>
    </row>
    <row r="7" spans="2:7" x14ac:dyDescent="0.3">
      <c r="B7" s="527" t="s">
        <v>226</v>
      </c>
      <c r="C7" s="527"/>
      <c r="D7" s="527"/>
      <c r="E7" s="527"/>
    </row>
    <row r="8" spans="2:7" x14ac:dyDescent="0.3">
      <c r="B8" s="527" t="s">
        <v>186</v>
      </c>
      <c r="C8" s="527"/>
      <c r="D8" s="527"/>
      <c r="E8" s="527"/>
      <c r="F8" s="51"/>
    </row>
    <row r="9" spans="2:7" x14ac:dyDescent="0.3">
      <c r="B9" s="519" t="s">
        <v>227</v>
      </c>
      <c r="C9" s="519"/>
      <c r="D9" s="519"/>
      <c r="E9" s="519"/>
      <c r="F9" s="24"/>
    </row>
    <row r="10" spans="2:7" x14ac:dyDescent="0.3">
      <c r="B10" s="531" t="s">
        <v>228</v>
      </c>
      <c r="C10" s="531"/>
      <c r="D10" s="531"/>
      <c r="E10" s="531"/>
    </row>
    <row r="11" spans="2:7" x14ac:dyDescent="0.3">
      <c r="B11" s="98"/>
      <c r="C11" s="99"/>
      <c r="D11" s="99"/>
      <c r="E11" s="100"/>
    </row>
    <row r="12" spans="2:7" x14ac:dyDescent="0.3">
      <c r="B12" s="101"/>
      <c r="C12" s="102" t="s">
        <v>189</v>
      </c>
      <c r="D12" s="103">
        <v>45473</v>
      </c>
      <c r="E12" s="103" t="s">
        <v>229</v>
      </c>
    </row>
    <row r="13" spans="2:7" x14ac:dyDescent="0.3">
      <c r="B13" s="2" t="s">
        <v>65</v>
      </c>
      <c r="C13" s="60">
        <v>21</v>
      </c>
      <c r="D13" s="56">
        <v>291101428.58700001</v>
      </c>
      <c r="E13" s="56">
        <v>276829811.03899997</v>
      </c>
      <c r="G13" s="104"/>
    </row>
    <row r="14" spans="2:7" x14ac:dyDescent="0.3">
      <c r="B14" s="2" t="s">
        <v>67</v>
      </c>
      <c r="C14" s="60">
        <v>22</v>
      </c>
      <c r="D14" s="56">
        <v>-102514334.339</v>
      </c>
      <c r="E14" s="56">
        <v>-100091133.815</v>
      </c>
      <c r="F14" s="105"/>
      <c r="G14" s="106"/>
    </row>
    <row r="15" spans="2:7" x14ac:dyDescent="0.3">
      <c r="B15" s="51" t="s">
        <v>230</v>
      </c>
      <c r="C15" s="107"/>
      <c r="D15" s="108">
        <v>188587094.24800003</v>
      </c>
      <c r="E15" s="108">
        <v>176738677.22399998</v>
      </c>
      <c r="F15" s="105"/>
      <c r="G15" s="109"/>
    </row>
    <row r="16" spans="2:7" x14ac:dyDescent="0.3">
      <c r="B16" s="2" t="s">
        <v>231</v>
      </c>
      <c r="C16" s="60">
        <v>23</v>
      </c>
      <c r="D16" s="56">
        <v>-48610839.746999979</v>
      </c>
      <c r="E16" s="57">
        <v>-45639151.443000004</v>
      </c>
      <c r="F16" s="104"/>
      <c r="G16" s="106"/>
    </row>
    <row r="17" spans="2:7" x14ac:dyDescent="0.3">
      <c r="B17" s="2" t="s">
        <v>232</v>
      </c>
      <c r="C17" s="60">
        <v>23</v>
      </c>
      <c r="D17" s="56">
        <v>-24954107.710000005</v>
      </c>
      <c r="E17" s="57">
        <v>-31022579.060000006</v>
      </c>
      <c r="F17" s="104"/>
      <c r="G17" s="106"/>
    </row>
    <row r="18" spans="2:7" x14ac:dyDescent="0.3">
      <c r="B18" s="2" t="s">
        <v>233</v>
      </c>
      <c r="C18" s="60">
        <v>23</v>
      </c>
      <c r="D18" s="56">
        <v>-50878976.833999999</v>
      </c>
      <c r="E18" s="57">
        <v>-41402244.345999993</v>
      </c>
      <c r="F18" s="104"/>
      <c r="G18" s="106"/>
    </row>
    <row r="19" spans="2:7" x14ac:dyDescent="0.3">
      <c r="B19" s="2" t="s">
        <v>71</v>
      </c>
      <c r="C19" s="60">
        <v>24</v>
      </c>
      <c r="D19" s="110">
        <v>345302.81900000002</v>
      </c>
      <c r="E19" s="110">
        <v>-1363871.9020000002</v>
      </c>
      <c r="F19" s="105"/>
      <c r="G19" s="24"/>
    </row>
    <row r="20" spans="2:7" x14ac:dyDescent="0.3">
      <c r="B20" s="51" t="s">
        <v>234</v>
      </c>
      <c r="C20" s="107"/>
      <c r="D20" s="111">
        <v>64488472.776000038</v>
      </c>
      <c r="E20" s="111">
        <v>57310830.472999975</v>
      </c>
      <c r="F20" s="105"/>
    </row>
    <row r="21" spans="2:7" x14ac:dyDescent="0.3">
      <c r="B21" s="2" t="s">
        <v>235</v>
      </c>
      <c r="C21" s="60">
        <v>25</v>
      </c>
      <c r="D21" s="57">
        <v>6523824.5480000004</v>
      </c>
      <c r="E21" s="57">
        <v>5060688.25</v>
      </c>
      <c r="F21" s="105"/>
      <c r="G21" s="106"/>
    </row>
    <row r="22" spans="2:7" x14ac:dyDescent="0.3">
      <c r="B22" s="2" t="s">
        <v>236</v>
      </c>
      <c r="C22" s="60">
        <v>25</v>
      </c>
      <c r="D22" s="110">
        <v>-10795126.595000001</v>
      </c>
      <c r="E22" s="110">
        <v>-8475046.7379999999</v>
      </c>
      <c r="F22" s="105"/>
      <c r="G22" s="106"/>
    </row>
    <row r="23" spans="2:7" x14ac:dyDescent="0.3">
      <c r="B23" s="112" t="s">
        <v>237</v>
      </c>
      <c r="C23" s="107"/>
      <c r="D23" s="108">
        <v>60217170.729000032</v>
      </c>
      <c r="E23" s="108">
        <v>53896471.984999977</v>
      </c>
      <c r="F23" s="105"/>
      <c r="G23" s="109"/>
    </row>
    <row r="24" spans="2:7" x14ac:dyDescent="0.3">
      <c r="B24" s="2" t="s">
        <v>75</v>
      </c>
      <c r="C24" s="60">
        <v>26</v>
      </c>
      <c r="D24" s="110">
        <v>-8050000</v>
      </c>
      <c r="E24" s="110">
        <v>-6426606.0389999999</v>
      </c>
      <c r="F24" s="105"/>
      <c r="G24" s="106"/>
    </row>
    <row r="25" spans="2:7" x14ac:dyDescent="0.3">
      <c r="B25" s="51" t="s">
        <v>238</v>
      </c>
      <c r="C25" s="107"/>
      <c r="D25" s="108">
        <v>52167170.729000032</v>
      </c>
      <c r="E25" s="108">
        <v>47469865.94599998</v>
      </c>
      <c r="F25" s="105"/>
      <c r="G25" s="109"/>
    </row>
    <row r="26" spans="2:7" x14ac:dyDescent="0.3">
      <c r="B26" s="2" t="s">
        <v>77</v>
      </c>
      <c r="C26" s="60">
        <v>27</v>
      </c>
      <c r="D26" s="110">
        <v>2348471.7790000001</v>
      </c>
      <c r="E26" s="110">
        <v>761467.24400000006</v>
      </c>
      <c r="F26" s="105"/>
      <c r="G26" s="113"/>
    </row>
    <row r="27" spans="2:7" ht="14.4" thickBot="1" x14ac:dyDescent="0.35">
      <c r="B27" s="22" t="s">
        <v>239</v>
      </c>
      <c r="C27" s="114"/>
      <c r="D27" s="115">
        <v>54515642.508000031</v>
      </c>
      <c r="E27" s="115">
        <v>48231333.189999983</v>
      </c>
      <c r="F27" s="104"/>
      <c r="G27" s="116"/>
    </row>
    <row r="28" spans="2:7" ht="14.4" thickTop="1" x14ac:dyDescent="0.3">
      <c r="B28" s="22"/>
      <c r="C28" s="114"/>
      <c r="D28" s="80"/>
      <c r="E28" s="80"/>
    </row>
    <row r="29" spans="2:7" x14ac:dyDescent="0.3">
      <c r="B29" s="22" t="s">
        <v>240</v>
      </c>
      <c r="C29" s="60">
        <v>28</v>
      </c>
      <c r="D29" s="117">
        <v>1236.1823697959192</v>
      </c>
      <c r="E29" s="117">
        <v>1093.6810247165529</v>
      </c>
      <c r="G29" s="118"/>
    </row>
    <row r="30" spans="2:7" x14ac:dyDescent="0.3">
      <c r="D30" s="119"/>
      <c r="E30" s="120"/>
    </row>
    <row r="31" spans="2:7" x14ac:dyDescent="0.3">
      <c r="B31" s="2" t="s">
        <v>241</v>
      </c>
      <c r="D31" s="119"/>
      <c r="E31" s="120"/>
    </row>
    <row r="32" spans="2:7" x14ac:dyDescent="0.3">
      <c r="D32" s="119"/>
      <c r="E32" s="120"/>
    </row>
    <row r="33" spans="2:5" x14ac:dyDescent="0.3">
      <c r="B33" s="2" t="str">
        <f>+BG!B57</f>
        <v>Las 33 notas que se acompañan forman parte integrante de estos estados contables.</v>
      </c>
    </row>
    <row r="38" spans="2:5" x14ac:dyDescent="0.3">
      <c r="B38" s="24" t="s">
        <v>242</v>
      </c>
      <c r="C38" s="54" t="s">
        <v>219</v>
      </c>
      <c r="D38" s="54"/>
      <c r="E38" s="47" t="s">
        <v>220</v>
      </c>
    </row>
    <row r="39" spans="2:5" x14ac:dyDescent="0.3">
      <c r="B39" s="81" t="s">
        <v>124</v>
      </c>
      <c r="C39" s="82" t="s">
        <v>221</v>
      </c>
      <c r="D39" s="82"/>
      <c r="E39" s="47" t="s">
        <v>222</v>
      </c>
    </row>
    <row r="40" spans="2:5" x14ac:dyDescent="0.3">
      <c r="B40" s="47" t="s">
        <v>123</v>
      </c>
      <c r="C40" s="54" t="s">
        <v>223</v>
      </c>
      <c r="D40" s="54"/>
      <c r="E40" s="84" t="s">
        <v>224</v>
      </c>
    </row>
    <row r="45" spans="2:5" x14ac:dyDescent="0.3">
      <c r="B45" s="97"/>
    </row>
  </sheetData>
  <mergeCells count="5">
    <mergeCell ref="B6:E6"/>
    <mergeCell ref="B7:E7"/>
    <mergeCell ref="B8:E8"/>
    <mergeCell ref="B9:E9"/>
    <mergeCell ref="B10:E10"/>
  </mergeCells>
  <hyperlinks>
    <hyperlink ref="C13" location="'N21'!A1" display="'N21'!A1" xr:uid="{8A84CC4C-7CC1-4FAC-8502-6C6CD1D9AABB}"/>
    <hyperlink ref="C14" location="'N22'!A1" display="'N22'!A1" xr:uid="{9FD0AAB7-C9B7-4280-85C7-E51D80B1C590}"/>
    <hyperlink ref="C19" location="'N24'!A1" display="'N24'!A1" xr:uid="{3D95333A-DF60-4CAA-95D1-E7B54FBE45F0}"/>
    <hyperlink ref="C24" location="'N26'!A1" display="'N26'!A1" xr:uid="{7E851559-06C5-483B-B68C-DAD64B525E9D}"/>
    <hyperlink ref="C26" location="'N27'!A1" display="'N27'!A1" xr:uid="{F814E7EB-9DE8-498E-8C01-D887BFF77F67}"/>
    <hyperlink ref="C29" location="'N28'!A1" display="'N28'!A1" xr:uid="{FDABAA24-1E48-4CE8-847B-E36784280DCF}"/>
    <hyperlink ref="C16" location="'N23'!A1" display="'N23'!A1" xr:uid="{2C219C59-BEFA-4EC7-8ACE-9C86317B8AED}"/>
    <hyperlink ref="C17" location="'N23'!A1" display="'N23'!A1" xr:uid="{15CEB430-70CF-495E-89EE-15B91F9CC7BA}"/>
    <hyperlink ref="C18" location="'N23'!A1" display="'N23'!A1" xr:uid="{9A154240-89C3-4A69-90C0-13C30E2ECFAD}"/>
    <hyperlink ref="C21" location="'N25'!A1" display="'N25'!A1" xr:uid="{C4859400-C3C1-4902-8B2F-7AC10A281306}"/>
    <hyperlink ref="C22" location="'N25'!A1" display="'N25'!A1" xr:uid="{6713DF70-DC97-4CE6-9D0A-BE13EE321171}"/>
    <hyperlink ref="F1" location="Indice!A1" display="Indice" xr:uid="{D2935323-9DC0-4F22-B2B7-2534BA044534}"/>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33783-F655-4A96-8CC2-665739861217}">
  <sheetPr>
    <tabColor rgb="FF13CD91"/>
  </sheetPr>
  <dimension ref="A2:R50"/>
  <sheetViews>
    <sheetView showGridLines="0" topLeftCell="A24" zoomScale="90" zoomScaleNormal="90" workbookViewId="0">
      <selection activeCell="L28" sqref="L28"/>
    </sheetView>
  </sheetViews>
  <sheetFormatPr baseColWidth="10" defaultColWidth="11.44140625" defaultRowHeight="13.8" x14ac:dyDescent="0.3"/>
  <cols>
    <col min="1" max="1" width="8" style="24" customWidth="1"/>
    <col min="2" max="2" width="37" style="24" customWidth="1"/>
    <col min="3" max="3" width="0.88671875" style="24" customWidth="1"/>
    <col min="4" max="4" width="19.5546875" style="121" customWidth="1"/>
    <col min="5" max="5" width="1" style="122" customWidth="1"/>
    <col min="6" max="6" width="18.88671875" style="121" customWidth="1"/>
    <col min="7" max="7" width="1" style="122" customWidth="1"/>
    <col min="8" max="8" width="18.44140625" style="121" customWidth="1"/>
    <col min="9" max="9" width="0.6640625" style="122" customWidth="1"/>
    <col min="10" max="10" width="16.5546875" style="122" customWidth="1"/>
    <col min="11" max="11" width="0.6640625" style="122" customWidth="1"/>
    <col min="12" max="12" width="20.44140625" style="121" customWidth="1"/>
    <col min="13" max="13" width="1.109375" style="122" customWidth="1"/>
    <col min="14" max="14" width="19.6640625" style="121" customWidth="1"/>
    <col min="15" max="15" width="1.109375" style="121" customWidth="1"/>
    <col min="16" max="16" width="18.33203125" style="24" customWidth="1"/>
    <col min="17" max="16384" width="11.44140625" style="24"/>
  </cols>
  <sheetData>
    <row r="2" spans="2:16" x14ac:dyDescent="0.3">
      <c r="F2" s="24"/>
      <c r="N2" s="24"/>
      <c r="P2" s="123" t="s">
        <v>184</v>
      </c>
    </row>
    <row r="4" spans="2:16" x14ac:dyDescent="0.3">
      <c r="L4" s="51"/>
    </row>
    <row r="5" spans="2:16" x14ac:dyDescent="0.3">
      <c r="L5" s="51"/>
    </row>
    <row r="6" spans="2:16" x14ac:dyDescent="0.3">
      <c r="B6" s="527" t="s">
        <v>5</v>
      </c>
      <c r="C6" s="527"/>
      <c r="D6" s="527"/>
      <c r="E6" s="527"/>
      <c r="F6" s="527"/>
      <c r="G6" s="527"/>
      <c r="H6" s="527"/>
      <c r="I6" s="527"/>
      <c r="J6" s="527"/>
      <c r="K6" s="527"/>
      <c r="L6" s="527"/>
      <c r="M6" s="527"/>
      <c r="N6" s="527"/>
      <c r="O6" s="527"/>
      <c r="P6" s="527"/>
    </row>
    <row r="7" spans="2:16" x14ac:dyDescent="0.3">
      <c r="B7" s="527" t="s">
        <v>243</v>
      </c>
      <c r="C7" s="527"/>
      <c r="D7" s="527"/>
      <c r="E7" s="527"/>
      <c r="F7" s="527"/>
      <c r="G7" s="527"/>
      <c r="H7" s="527"/>
      <c r="I7" s="527"/>
      <c r="J7" s="527"/>
      <c r="K7" s="527"/>
      <c r="L7" s="527"/>
      <c r="M7" s="527"/>
      <c r="N7" s="527"/>
      <c r="O7" s="527"/>
      <c r="P7" s="527"/>
    </row>
    <row r="8" spans="2:16" x14ac:dyDescent="0.3">
      <c r="B8" s="527" t="s">
        <v>186</v>
      </c>
      <c r="C8" s="527"/>
      <c r="D8" s="527"/>
      <c r="E8" s="527"/>
      <c r="F8" s="527"/>
      <c r="G8" s="527"/>
      <c r="H8" s="527"/>
      <c r="I8" s="527"/>
      <c r="J8" s="527"/>
      <c r="K8" s="527"/>
      <c r="L8" s="527"/>
      <c r="M8" s="527"/>
      <c r="N8" s="527"/>
      <c r="O8" s="527"/>
      <c r="P8" s="527"/>
    </row>
    <row r="9" spans="2:16" x14ac:dyDescent="0.3">
      <c r="B9" s="519" t="s">
        <v>244</v>
      </c>
      <c r="C9" s="519"/>
      <c r="D9" s="519"/>
      <c r="E9" s="519"/>
      <c r="F9" s="519"/>
      <c r="G9" s="519"/>
      <c r="H9" s="519"/>
      <c r="I9" s="519"/>
      <c r="J9" s="519"/>
      <c r="K9" s="519"/>
      <c r="L9" s="519"/>
      <c r="M9" s="519"/>
      <c r="N9" s="519"/>
      <c r="O9" s="519"/>
      <c r="P9" s="519"/>
    </row>
    <row r="10" spans="2:16" x14ac:dyDescent="0.3">
      <c r="B10" s="519" t="s">
        <v>188</v>
      </c>
      <c r="C10" s="519"/>
      <c r="D10" s="519"/>
      <c r="E10" s="519"/>
      <c r="F10" s="519"/>
      <c r="G10" s="519"/>
      <c r="H10" s="519"/>
      <c r="I10" s="519"/>
      <c r="J10" s="519"/>
      <c r="K10" s="519"/>
      <c r="L10" s="519"/>
      <c r="M10" s="519"/>
      <c r="N10" s="519"/>
      <c r="O10" s="519"/>
      <c r="P10" s="519"/>
    </row>
    <row r="11" spans="2:16" x14ac:dyDescent="0.3">
      <c r="B11" s="47"/>
      <c r="C11" s="47"/>
      <c r="D11" s="47"/>
      <c r="E11" s="47"/>
      <c r="F11" s="47"/>
      <c r="G11" s="47"/>
      <c r="H11" s="47"/>
      <c r="I11" s="47"/>
      <c r="J11" s="47"/>
      <c r="K11" s="47"/>
      <c r="L11" s="47"/>
      <c r="M11" s="47"/>
      <c r="N11" s="47"/>
    </row>
    <row r="12" spans="2:16" ht="13.5" customHeight="1" x14ac:dyDescent="0.3">
      <c r="B12" s="25"/>
      <c r="C12" s="25"/>
      <c r="D12" s="124" t="s">
        <v>245</v>
      </c>
      <c r="E12" s="47"/>
      <c r="F12" s="125"/>
      <c r="G12" s="25"/>
      <c r="H12" s="532" t="s">
        <v>246</v>
      </c>
      <c r="I12" s="532"/>
      <c r="J12" s="532"/>
      <c r="K12" s="532"/>
      <c r="L12" s="532"/>
      <c r="M12" s="532"/>
      <c r="N12" s="532"/>
      <c r="O12" s="122"/>
    </row>
    <row r="13" spans="2:16" ht="15" customHeight="1" x14ac:dyDescent="0.3">
      <c r="B13" s="533"/>
      <c r="D13" s="534" t="s">
        <v>247</v>
      </c>
      <c r="E13" s="126"/>
      <c r="F13" s="534" t="s">
        <v>57</v>
      </c>
      <c r="G13" s="126"/>
      <c r="H13" s="534" t="s">
        <v>59</v>
      </c>
      <c r="I13" s="126"/>
      <c r="J13" s="534" t="s">
        <v>248</v>
      </c>
      <c r="K13" s="126"/>
      <c r="L13" s="534" t="s">
        <v>249</v>
      </c>
      <c r="M13" s="126"/>
      <c r="N13" s="534" t="s">
        <v>214</v>
      </c>
      <c r="O13" s="122"/>
      <c r="P13" s="534" t="s">
        <v>250</v>
      </c>
    </row>
    <row r="14" spans="2:16" ht="15.75" customHeight="1" x14ac:dyDescent="0.3">
      <c r="B14" s="533"/>
      <c r="D14" s="535"/>
      <c r="E14" s="126"/>
      <c r="F14" s="535"/>
      <c r="G14" s="126"/>
      <c r="H14" s="535"/>
      <c r="I14" s="126"/>
      <c r="J14" s="535"/>
      <c r="K14" s="126"/>
      <c r="L14" s="535"/>
      <c r="M14" s="126"/>
      <c r="N14" s="535" t="s">
        <v>250</v>
      </c>
      <c r="O14" s="122"/>
      <c r="P14" s="535"/>
    </row>
    <row r="15" spans="2:16" ht="13.5" customHeight="1" x14ac:dyDescent="0.3">
      <c r="J15" s="121"/>
    </row>
    <row r="16" spans="2:16" ht="14.4" thickBot="1" x14ac:dyDescent="0.35">
      <c r="B16" s="127" t="s">
        <v>254</v>
      </c>
      <c r="C16" s="134"/>
      <c r="D16" s="128">
        <v>441000000</v>
      </c>
      <c r="E16" s="129"/>
      <c r="F16" s="128">
        <v>2989952.2919999957</v>
      </c>
      <c r="G16" s="129"/>
      <c r="H16" s="128">
        <v>20011519.451000001</v>
      </c>
      <c r="I16" s="129"/>
      <c r="J16" s="128">
        <v>1.862645149230957E-9</v>
      </c>
      <c r="K16" s="129"/>
      <c r="L16" s="128">
        <v>13132065.245999999</v>
      </c>
      <c r="M16" s="129"/>
      <c r="N16" s="128">
        <v>58037513.020322874</v>
      </c>
      <c r="O16" s="130"/>
      <c r="P16" s="128">
        <v>535171050.00932294</v>
      </c>
    </row>
    <row r="17" spans="2:18" ht="14.4" thickTop="1" x14ac:dyDescent="0.3">
      <c r="C17" s="134"/>
      <c r="D17" s="135"/>
      <c r="E17" s="129"/>
      <c r="F17" s="136"/>
      <c r="G17" s="129"/>
      <c r="H17" s="136"/>
      <c r="I17" s="129"/>
      <c r="J17" s="129"/>
      <c r="K17" s="129"/>
      <c r="L17" s="136"/>
      <c r="M17" s="129"/>
      <c r="N17" s="136"/>
      <c r="O17" s="130"/>
      <c r="P17" s="65"/>
    </row>
    <row r="18" spans="2:18" x14ac:dyDescent="0.3">
      <c r="B18" s="24" t="s">
        <v>700</v>
      </c>
      <c r="C18" s="51"/>
      <c r="D18" s="130">
        <v>0</v>
      </c>
      <c r="F18" s="130">
        <v>0</v>
      </c>
      <c r="H18" s="130">
        <v>2901875.6510000001</v>
      </c>
      <c r="J18" s="129">
        <v>0</v>
      </c>
      <c r="L18" s="130">
        <v>0</v>
      </c>
      <c r="N18" s="130">
        <f>-H18</f>
        <v>-2901875.6510000001</v>
      </c>
      <c r="P18" s="129">
        <v>0</v>
      </c>
    </row>
    <row r="19" spans="2:18" x14ac:dyDescent="0.3">
      <c r="B19" s="24" t="s">
        <v>702</v>
      </c>
      <c r="C19" s="51"/>
      <c r="D19" s="130">
        <v>0</v>
      </c>
      <c r="F19" s="130">
        <v>0</v>
      </c>
      <c r="H19" s="130">
        <v>0</v>
      </c>
      <c r="J19" s="129">
        <v>0</v>
      </c>
      <c r="L19" s="130">
        <f>+[1]EPN!$L$56</f>
        <v>34135637.369000003</v>
      </c>
      <c r="N19" s="130">
        <f>-L19</f>
        <v>-34135637.369000003</v>
      </c>
      <c r="P19" s="129">
        <v>0</v>
      </c>
    </row>
    <row r="20" spans="2:18" x14ac:dyDescent="0.3">
      <c r="B20" s="24" t="s">
        <v>252</v>
      </c>
      <c r="C20" s="51"/>
      <c r="D20" s="130">
        <v>0</v>
      </c>
      <c r="F20" s="130">
        <v>0</v>
      </c>
      <c r="H20" s="130">
        <v>0</v>
      </c>
      <c r="J20" s="129">
        <v>0</v>
      </c>
      <c r="L20" s="130">
        <v>0</v>
      </c>
      <c r="N20" s="130">
        <v>0</v>
      </c>
      <c r="P20" s="129">
        <v>0</v>
      </c>
    </row>
    <row r="21" spans="2:18" x14ac:dyDescent="0.3">
      <c r="B21" s="24" t="s">
        <v>251</v>
      </c>
      <c r="C21" s="51"/>
      <c r="D21" s="130">
        <v>0</v>
      </c>
      <c r="F21" s="130">
        <v>0</v>
      </c>
      <c r="H21" s="130">
        <v>0</v>
      </c>
      <c r="J21" s="129">
        <v>0</v>
      </c>
      <c r="L21" s="130">
        <v>0</v>
      </c>
      <c r="N21" s="130">
        <v>0</v>
      </c>
      <c r="P21" s="129">
        <v>0</v>
      </c>
    </row>
    <row r="22" spans="2:18" x14ac:dyDescent="0.3">
      <c r="B22" s="24" t="s">
        <v>701</v>
      </c>
      <c r="C22" s="51"/>
      <c r="D22" s="130">
        <v>0</v>
      </c>
      <c r="F22" s="130">
        <v>0</v>
      </c>
      <c r="H22" s="130">
        <v>0</v>
      </c>
      <c r="J22" s="129">
        <v>0</v>
      </c>
      <c r="L22" s="130">
        <v>-5000000</v>
      </c>
      <c r="N22" s="130">
        <v>-21000000</v>
      </c>
      <c r="P22" s="129">
        <f>+L22+N22</f>
        <v>-26000000</v>
      </c>
    </row>
    <row r="23" spans="2:18" x14ac:dyDescent="0.3">
      <c r="B23" s="24" t="s">
        <v>253</v>
      </c>
      <c r="C23" s="51"/>
      <c r="D23" s="130">
        <v>0</v>
      </c>
      <c r="F23" s="130">
        <v>0</v>
      </c>
      <c r="H23" s="130">
        <v>0</v>
      </c>
      <c r="J23" s="129">
        <v>0</v>
      </c>
      <c r="L23" s="130">
        <v>0</v>
      </c>
      <c r="N23" s="130">
        <f>+N25</f>
        <v>59268271.295999996</v>
      </c>
      <c r="P23" s="129">
        <f>+N23</f>
        <v>59268271.295999996</v>
      </c>
    </row>
    <row r="24" spans="2:18" x14ac:dyDescent="0.3">
      <c r="C24" s="51"/>
      <c r="D24" s="137"/>
      <c r="F24" s="138"/>
      <c r="H24" s="138"/>
      <c r="L24" s="138"/>
      <c r="N24" s="138"/>
      <c r="P24" s="139"/>
    </row>
    <row r="25" spans="2:18" ht="14.4" thickBot="1" x14ac:dyDescent="0.35">
      <c r="B25" s="127" t="s">
        <v>255</v>
      </c>
      <c r="C25" s="51"/>
      <c r="D25" s="140">
        <v>441000000</v>
      </c>
      <c r="E25" s="140">
        <v>0</v>
      </c>
      <c r="F25" s="140">
        <v>2989952.2919999957</v>
      </c>
      <c r="G25" s="140">
        <v>0</v>
      </c>
      <c r="H25" s="140">
        <v>22913395.102000002</v>
      </c>
      <c r="I25" s="140">
        <v>0</v>
      </c>
      <c r="J25" s="140">
        <v>1.862645149230957E-9</v>
      </c>
      <c r="K25" s="140">
        <v>0</v>
      </c>
      <c r="L25" s="140">
        <v>42267702.615000002</v>
      </c>
      <c r="M25" s="140">
        <v>0</v>
      </c>
      <c r="N25" s="140">
        <v>59268271.295999996</v>
      </c>
      <c r="O25" s="140">
        <v>0</v>
      </c>
      <c r="P25" s="140">
        <v>568439321.30499995</v>
      </c>
      <c r="R25" s="61"/>
    </row>
    <row r="26" spans="2:18" ht="14.4" thickTop="1" x14ac:dyDescent="0.3">
      <c r="C26" s="51"/>
      <c r="D26" s="137"/>
      <c r="F26" s="138"/>
      <c r="H26" s="138"/>
      <c r="L26" s="138"/>
      <c r="N26" s="138"/>
      <c r="P26" s="139"/>
    </row>
    <row r="27" spans="2:18" x14ac:dyDescent="0.3">
      <c r="B27" s="24" t="s">
        <v>703</v>
      </c>
      <c r="C27" s="51"/>
      <c r="D27" s="130">
        <v>0</v>
      </c>
      <c r="E27" s="129"/>
      <c r="F27" s="130">
        <v>0</v>
      </c>
      <c r="G27" s="129"/>
      <c r="H27" s="130">
        <v>2963413.5647999998</v>
      </c>
      <c r="I27" s="129"/>
      <c r="J27" s="129">
        <v>0</v>
      </c>
      <c r="K27" s="129"/>
      <c r="L27" s="130">
        <v>0</v>
      </c>
      <c r="M27" s="129"/>
      <c r="N27" s="130">
        <v>-2963413.5647999998</v>
      </c>
      <c r="O27" s="130"/>
      <c r="P27" s="129">
        <v>0</v>
      </c>
    </row>
    <row r="28" spans="2:18" x14ac:dyDescent="0.3">
      <c r="B28" s="24" t="s">
        <v>704</v>
      </c>
      <c r="C28" s="51"/>
      <c r="D28" s="130">
        <v>0</v>
      </c>
      <c r="E28" s="129"/>
      <c r="F28" s="130">
        <v>0</v>
      </c>
      <c r="G28" s="129"/>
      <c r="H28" s="130">
        <v>0</v>
      </c>
      <c r="I28" s="129"/>
      <c r="J28" s="129">
        <v>0</v>
      </c>
      <c r="K28" s="129"/>
      <c r="L28" s="130">
        <v>15304857.731000001</v>
      </c>
      <c r="M28" s="129"/>
      <c r="N28" s="130">
        <v>-15304857.731000001</v>
      </c>
      <c r="O28" s="130"/>
      <c r="P28" s="129">
        <v>0</v>
      </c>
    </row>
    <row r="29" spans="2:18" x14ac:dyDescent="0.3">
      <c r="B29" s="24" t="s">
        <v>705</v>
      </c>
      <c r="C29" s="51"/>
      <c r="D29" s="130">
        <v>0</v>
      </c>
      <c r="E29" s="129"/>
      <c r="F29" s="130">
        <v>0</v>
      </c>
      <c r="G29" s="129"/>
      <c r="H29" s="130">
        <v>0</v>
      </c>
      <c r="I29" s="129"/>
      <c r="J29" s="129">
        <v>30500000</v>
      </c>
      <c r="K29" s="129"/>
      <c r="L29" s="130">
        <v>0</v>
      </c>
      <c r="M29" s="129"/>
      <c r="N29" s="130">
        <v>-30500000</v>
      </c>
      <c r="O29" s="130"/>
      <c r="P29" s="129">
        <v>0</v>
      </c>
    </row>
    <row r="30" spans="2:18" x14ac:dyDescent="0.3">
      <c r="B30" s="24" t="s">
        <v>251</v>
      </c>
      <c r="C30" s="51"/>
      <c r="D30" s="130">
        <v>0</v>
      </c>
      <c r="E30" s="129"/>
      <c r="F30" s="130">
        <v>0</v>
      </c>
      <c r="G30" s="129"/>
      <c r="H30" s="130">
        <v>0</v>
      </c>
      <c r="I30" s="129"/>
      <c r="J30" s="129">
        <v>0</v>
      </c>
      <c r="K30" s="129"/>
      <c r="L30" s="130">
        <v>0</v>
      </c>
      <c r="M30" s="129"/>
      <c r="N30" s="130">
        <v>0</v>
      </c>
      <c r="O30" s="130"/>
      <c r="P30" s="129">
        <v>0</v>
      </c>
    </row>
    <row r="31" spans="2:18" x14ac:dyDescent="0.3">
      <c r="B31" s="24" t="s">
        <v>706</v>
      </c>
      <c r="C31" s="51"/>
      <c r="D31" s="130">
        <v>0</v>
      </c>
      <c r="E31" s="129"/>
      <c r="F31" s="130">
        <v>0</v>
      </c>
      <c r="G31" s="129"/>
      <c r="H31" s="130">
        <v>0</v>
      </c>
      <c r="I31" s="129"/>
      <c r="J31" s="129">
        <v>0</v>
      </c>
      <c r="K31" s="129"/>
      <c r="L31" s="130">
        <v>0</v>
      </c>
      <c r="M31" s="129"/>
      <c r="N31" s="130">
        <v>-10500000</v>
      </c>
      <c r="O31" s="130"/>
      <c r="P31" s="129">
        <v>-10500000</v>
      </c>
    </row>
    <row r="32" spans="2:18" x14ac:dyDescent="0.3">
      <c r="B32" s="24" t="s">
        <v>256</v>
      </c>
      <c r="C32" s="51"/>
      <c r="D32" s="130">
        <v>0</v>
      </c>
      <c r="E32" s="129"/>
      <c r="F32" s="130">
        <v>0</v>
      </c>
      <c r="G32" s="129"/>
      <c r="H32" s="130">
        <v>0</v>
      </c>
      <c r="I32" s="129"/>
      <c r="J32" s="129">
        <v>0</v>
      </c>
      <c r="K32" s="129"/>
      <c r="L32" s="130">
        <v>0</v>
      </c>
      <c r="M32" s="129"/>
      <c r="N32" s="130">
        <v>54515642.508000001</v>
      </c>
      <c r="O32" s="130"/>
      <c r="P32" s="129">
        <v>54515642.508000001</v>
      </c>
    </row>
    <row r="33" spans="1:16" x14ac:dyDescent="0.3">
      <c r="C33" s="51"/>
      <c r="D33" s="137"/>
      <c r="F33" s="138"/>
      <c r="H33" s="138"/>
      <c r="L33" s="138"/>
      <c r="N33" s="138"/>
    </row>
    <row r="34" spans="1:16" ht="14.4" thickBot="1" x14ac:dyDescent="0.35">
      <c r="B34" s="127" t="s">
        <v>257</v>
      </c>
      <c r="C34" s="51"/>
      <c r="D34" s="140">
        <v>441000000</v>
      </c>
      <c r="E34" s="140">
        <v>0</v>
      </c>
      <c r="F34" s="140">
        <v>2989952.2919999957</v>
      </c>
      <c r="G34" s="140">
        <v>0</v>
      </c>
      <c r="H34" s="140">
        <v>25876808.6668</v>
      </c>
      <c r="I34" s="140">
        <v>0</v>
      </c>
      <c r="J34" s="140">
        <v>30500000</v>
      </c>
      <c r="K34" s="140">
        <v>0</v>
      </c>
      <c r="L34" s="140">
        <v>57572560.346000001</v>
      </c>
      <c r="M34" s="140">
        <v>0</v>
      </c>
      <c r="N34" s="140">
        <v>54515642.508199997</v>
      </c>
      <c r="O34" s="140">
        <v>0</v>
      </c>
      <c r="P34" s="140">
        <v>612454963.81300008</v>
      </c>
    </row>
    <row r="35" spans="1:16" ht="14.4" thickTop="1" x14ac:dyDescent="0.3">
      <c r="C35" s="51"/>
      <c r="D35" s="137"/>
      <c r="F35" s="138"/>
      <c r="H35" s="138"/>
      <c r="L35" s="138"/>
      <c r="P35" s="61"/>
    </row>
    <row r="36" spans="1:16" x14ac:dyDescent="0.3">
      <c r="B36" s="24" t="s">
        <v>699</v>
      </c>
      <c r="C36" s="51"/>
      <c r="D36" s="137"/>
      <c r="F36" s="138"/>
      <c r="H36" s="138"/>
      <c r="L36" s="138"/>
    </row>
    <row r="37" spans="1:16" x14ac:dyDescent="0.3">
      <c r="B37" s="24" t="s">
        <v>697</v>
      </c>
      <c r="C37" s="51"/>
      <c r="D37" s="137"/>
      <c r="F37" s="137"/>
      <c r="H37" s="138"/>
      <c r="L37" s="138"/>
    </row>
    <row r="38" spans="1:16" x14ac:dyDescent="0.3">
      <c r="B38" s="24" t="s">
        <v>698</v>
      </c>
      <c r="C38" s="51"/>
      <c r="D38" s="137"/>
      <c r="F38" s="138"/>
      <c r="H38" s="138"/>
      <c r="L38" s="138"/>
    </row>
    <row r="39" spans="1:16" x14ac:dyDescent="0.3">
      <c r="C39" s="51"/>
      <c r="D39" s="137"/>
      <c r="F39" s="138"/>
      <c r="H39" s="138"/>
      <c r="L39" s="138"/>
    </row>
    <row r="40" spans="1:16" x14ac:dyDescent="0.3">
      <c r="B40" s="24" t="s">
        <v>217</v>
      </c>
      <c r="C40" s="51"/>
      <c r="D40" s="137"/>
      <c r="F40" s="138"/>
      <c r="H40" s="138"/>
      <c r="L40" s="138"/>
    </row>
    <row r="41" spans="1:16" x14ac:dyDescent="0.3">
      <c r="C41" s="51"/>
      <c r="D41" s="138"/>
      <c r="F41" s="138"/>
      <c r="H41" s="138"/>
      <c r="L41" s="138"/>
      <c r="N41" s="138"/>
    </row>
    <row r="42" spans="1:16" x14ac:dyDescent="0.3">
      <c r="F42" s="61"/>
      <c r="G42" s="24"/>
    </row>
    <row r="43" spans="1:16" x14ac:dyDescent="0.3">
      <c r="F43" s="61"/>
      <c r="G43" s="24"/>
    </row>
    <row r="44" spans="1:16" s="2" customFormat="1" x14ac:dyDescent="0.3">
      <c r="B44" s="47" t="s">
        <v>218</v>
      </c>
      <c r="H44" s="54" t="s">
        <v>219</v>
      </c>
      <c r="N44" s="519" t="s">
        <v>220</v>
      </c>
      <c r="O44" s="519"/>
    </row>
    <row r="45" spans="1:16" s="2" customFormat="1" x14ac:dyDescent="0.3">
      <c r="B45" s="126" t="s">
        <v>124</v>
      </c>
      <c r="H45" s="141" t="s">
        <v>221</v>
      </c>
      <c r="N45" s="519" t="s">
        <v>222</v>
      </c>
      <c r="O45" s="519"/>
    </row>
    <row r="46" spans="1:16" s="2" customFormat="1" x14ac:dyDescent="0.3">
      <c r="B46" s="47" t="s">
        <v>123</v>
      </c>
      <c r="H46" s="54" t="s">
        <v>223</v>
      </c>
      <c r="N46" s="536" t="s">
        <v>224</v>
      </c>
      <c r="O46" s="536"/>
    </row>
    <row r="47" spans="1:16" x14ac:dyDescent="0.3">
      <c r="C47" s="51"/>
      <c r="D47" s="138"/>
      <c r="F47" s="24"/>
      <c r="G47" s="24"/>
      <c r="H47" s="138"/>
      <c r="I47" s="24"/>
      <c r="J47" s="24"/>
      <c r="K47" s="24"/>
    </row>
    <row r="48" spans="1:16" s="121" customFormat="1" x14ac:dyDescent="0.3">
      <c r="A48" s="24"/>
      <c r="B48" s="24"/>
      <c r="C48" s="51"/>
      <c r="D48" s="138"/>
      <c r="E48" s="122"/>
      <c r="F48" s="138"/>
      <c r="G48" s="122"/>
      <c r="I48" s="122"/>
      <c r="J48" s="122"/>
      <c r="K48" s="122"/>
      <c r="M48" s="122"/>
      <c r="P48" s="24"/>
    </row>
    <row r="49" spans="1:16" s="121" customFormat="1" x14ac:dyDescent="0.3">
      <c r="A49" s="24"/>
      <c r="B49" s="24"/>
      <c r="C49" s="24"/>
      <c r="E49" s="122"/>
      <c r="F49" s="24"/>
      <c r="G49" s="24"/>
      <c r="I49" s="122"/>
      <c r="J49" s="122"/>
      <c r="K49" s="122"/>
      <c r="M49" s="122"/>
      <c r="P49" s="24"/>
    </row>
    <row r="50" spans="1:16" s="121" customFormat="1" x14ac:dyDescent="0.3">
      <c r="A50" s="24"/>
      <c r="B50" s="24"/>
      <c r="C50" s="24"/>
      <c r="E50" s="122"/>
      <c r="F50" s="24"/>
      <c r="G50" s="24"/>
      <c r="I50" s="122"/>
      <c r="J50" s="122"/>
      <c r="K50" s="122"/>
      <c r="M50" s="122"/>
      <c r="P50" s="24"/>
    </row>
  </sheetData>
  <mergeCells count="17">
    <mergeCell ref="P13:P14"/>
    <mergeCell ref="N44:O44"/>
    <mergeCell ref="N45:O45"/>
    <mergeCell ref="N46:O46"/>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E5FB38A6-CABB-4ABA-9956-43F1C4B73A51}"/>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35BBC-96FC-4D00-8FDC-60DFB6793779}">
  <sheetPr>
    <tabColor rgb="FF13CD91"/>
  </sheetPr>
  <dimension ref="B2:I50"/>
  <sheetViews>
    <sheetView showGridLines="0" topLeftCell="A23" zoomScale="98" zoomScaleNormal="98" workbookViewId="0">
      <selection activeCell="C42" sqref="C42"/>
    </sheetView>
  </sheetViews>
  <sheetFormatPr baseColWidth="10" defaultColWidth="10.88671875" defaultRowHeight="13.8" x14ac:dyDescent="0.3"/>
  <cols>
    <col min="1" max="1" width="7.109375" style="2" customWidth="1"/>
    <col min="2" max="2" width="51.33203125" style="2" customWidth="1"/>
    <col min="3" max="3" width="15.6640625" style="143" customWidth="1"/>
    <col min="4" max="4" width="14.33203125" style="143" customWidth="1"/>
    <col min="5" max="5" width="10.5546875" style="2" bestFit="1" customWidth="1"/>
    <col min="6" max="6" width="2.33203125" style="2" customWidth="1"/>
    <col min="7" max="7" width="4.44140625" style="2" customWidth="1"/>
    <col min="8" max="8" width="21.44140625" style="2" customWidth="1"/>
    <col min="9" max="9" width="16.44140625" style="143" bestFit="1" customWidth="1"/>
    <col min="10" max="16384" width="10.88671875" style="2"/>
  </cols>
  <sheetData>
    <row r="2" spans="2:9" ht="14.4" x14ac:dyDescent="0.3">
      <c r="D2" s="144" t="s">
        <v>10</v>
      </c>
    </row>
    <row r="3" spans="2:9" ht="14.4" x14ac:dyDescent="0.3">
      <c r="D3" s="144"/>
    </row>
    <row r="4" spans="2:9" x14ac:dyDescent="0.3">
      <c r="B4" s="24"/>
      <c r="C4" s="145"/>
      <c r="D4" s="145"/>
      <c r="I4" s="2"/>
    </row>
    <row r="5" spans="2:9" hidden="1" x14ac:dyDescent="0.3">
      <c r="B5" s="537"/>
      <c r="C5" s="537"/>
      <c r="D5" s="537"/>
      <c r="I5" s="2"/>
    </row>
    <row r="6" spans="2:9" x14ac:dyDescent="0.3">
      <c r="B6" s="530" t="s">
        <v>5</v>
      </c>
      <c r="C6" s="530"/>
      <c r="D6" s="530"/>
      <c r="I6" s="2"/>
    </row>
    <row r="7" spans="2:9" x14ac:dyDescent="0.3">
      <c r="B7" s="527" t="s">
        <v>258</v>
      </c>
      <c r="C7" s="527"/>
      <c r="D7" s="527"/>
      <c r="I7" s="2"/>
    </row>
    <row r="8" spans="2:9" x14ac:dyDescent="0.3">
      <c r="B8" s="527" t="s">
        <v>186</v>
      </c>
      <c r="C8" s="527"/>
      <c r="D8" s="527"/>
      <c r="I8" s="2"/>
    </row>
    <row r="9" spans="2:9" x14ac:dyDescent="0.3">
      <c r="B9" s="519" t="s">
        <v>244</v>
      </c>
      <c r="C9" s="519"/>
      <c r="D9" s="519"/>
      <c r="I9" s="2"/>
    </row>
    <row r="10" spans="2:9" x14ac:dyDescent="0.3">
      <c r="B10" s="519" t="s">
        <v>188</v>
      </c>
      <c r="C10" s="519"/>
      <c r="D10" s="519"/>
      <c r="I10" s="2"/>
    </row>
    <row r="11" spans="2:9" x14ac:dyDescent="0.3">
      <c r="B11" s="47"/>
      <c r="C11" s="47"/>
      <c r="D11" s="47"/>
      <c r="I11" s="2"/>
    </row>
    <row r="12" spans="2:9" x14ac:dyDescent="0.3">
      <c r="B12" s="47"/>
      <c r="C12" s="47"/>
      <c r="D12" s="47"/>
      <c r="I12" s="2"/>
    </row>
    <row r="13" spans="2:9" x14ac:dyDescent="0.3">
      <c r="B13" s="54"/>
      <c r="C13" s="146">
        <v>45473</v>
      </c>
      <c r="D13" s="146">
        <v>45291</v>
      </c>
      <c r="I13" s="2"/>
    </row>
    <row r="14" spans="2:9" x14ac:dyDescent="0.3">
      <c r="B14" s="24"/>
      <c r="C14" s="147"/>
      <c r="D14" s="147"/>
      <c r="I14" s="2"/>
    </row>
    <row r="15" spans="2:9" x14ac:dyDescent="0.3">
      <c r="B15" s="51" t="s">
        <v>259</v>
      </c>
      <c r="C15" s="121"/>
      <c r="D15" s="121"/>
    </row>
    <row r="16" spans="2:9" x14ac:dyDescent="0.3">
      <c r="B16" s="24" t="s">
        <v>260</v>
      </c>
      <c r="C16" s="130">
        <v>233807398.57778934</v>
      </c>
      <c r="D16" s="130">
        <v>421884276</v>
      </c>
    </row>
    <row r="17" spans="2:8" x14ac:dyDescent="0.3">
      <c r="B17" s="24" t="s">
        <v>261</v>
      </c>
      <c r="C17" s="130">
        <v>-59463542.086588942</v>
      </c>
      <c r="D17" s="130">
        <v>-170770871</v>
      </c>
      <c r="F17" s="148"/>
      <c r="H17" s="149"/>
    </row>
    <row r="18" spans="2:8" x14ac:dyDescent="0.3">
      <c r="B18" s="24" t="s">
        <v>262</v>
      </c>
      <c r="C18" s="130">
        <v>-52544803.746000007</v>
      </c>
      <c r="D18" s="130">
        <v>-106218435</v>
      </c>
      <c r="F18" s="148"/>
      <c r="H18" s="149"/>
    </row>
    <row r="19" spans="2:8" x14ac:dyDescent="0.3">
      <c r="B19" s="24" t="s">
        <v>263</v>
      </c>
      <c r="C19" s="130">
        <v>-57617552.230999976</v>
      </c>
      <c r="D19" s="130">
        <v>-136540855</v>
      </c>
      <c r="F19" s="148"/>
      <c r="H19" s="149"/>
    </row>
    <row r="20" spans="2:8" x14ac:dyDescent="0.3">
      <c r="B20" s="24" t="s">
        <v>264</v>
      </c>
      <c r="C20" s="130">
        <v>-5952383.9299999988</v>
      </c>
      <c r="D20" s="130">
        <v>-4134528</v>
      </c>
      <c r="E20" s="118"/>
      <c r="F20" s="148"/>
    </row>
    <row r="21" spans="2:8" ht="14.4" thickBot="1" x14ac:dyDescent="0.35">
      <c r="B21" s="51" t="s">
        <v>265</v>
      </c>
      <c r="C21" s="128">
        <v>58229116.584200405</v>
      </c>
      <c r="D21" s="128">
        <v>4219587</v>
      </c>
    </row>
    <row r="22" spans="2:8" ht="14.4" thickTop="1" x14ac:dyDescent="0.3">
      <c r="B22" s="24"/>
      <c r="C22" s="130"/>
      <c r="D22" s="130"/>
    </row>
    <row r="23" spans="2:8" x14ac:dyDescent="0.3">
      <c r="B23" s="51" t="s">
        <v>266</v>
      </c>
      <c r="C23" s="130"/>
      <c r="D23" s="130"/>
    </row>
    <row r="24" spans="2:8" x14ac:dyDescent="0.3">
      <c r="B24" s="24" t="s">
        <v>267</v>
      </c>
      <c r="C24" s="130">
        <v>-20624358.326000005</v>
      </c>
      <c r="D24" s="130">
        <v>-13941862</v>
      </c>
      <c r="F24" s="148"/>
    </row>
    <row r="25" spans="2:8" hidden="1" x14ac:dyDescent="0.3">
      <c r="B25" s="24" t="s">
        <v>268</v>
      </c>
      <c r="C25" s="130"/>
      <c r="D25" s="130"/>
      <c r="F25" s="148"/>
    </row>
    <row r="26" spans="2:8" hidden="1" x14ac:dyDescent="0.3">
      <c r="B26" s="24" t="s">
        <v>269</v>
      </c>
      <c r="C26" s="130">
        <v>0</v>
      </c>
      <c r="D26" s="130">
        <v>0</v>
      </c>
    </row>
    <row r="27" spans="2:8" x14ac:dyDescent="0.3">
      <c r="B27" s="24" t="s">
        <v>270</v>
      </c>
      <c r="C27" s="130">
        <v>0</v>
      </c>
      <c r="D27" s="130">
        <v>-3432966</v>
      </c>
      <c r="E27" s="104"/>
    </row>
    <row r="28" spans="2:8" ht="14.4" thickBot="1" x14ac:dyDescent="0.35">
      <c r="B28" s="51" t="s">
        <v>271</v>
      </c>
      <c r="C28" s="128">
        <v>-20624358.326000005</v>
      </c>
      <c r="D28" s="128">
        <v>-17374828</v>
      </c>
    </row>
    <row r="29" spans="2:8" ht="14.4" thickTop="1" x14ac:dyDescent="0.3">
      <c r="B29" s="24"/>
      <c r="C29" s="130"/>
      <c r="D29" s="130"/>
    </row>
    <row r="30" spans="2:8" x14ac:dyDescent="0.3">
      <c r="B30" s="51" t="s">
        <v>272</v>
      </c>
      <c r="C30" s="130"/>
      <c r="D30" s="130"/>
    </row>
    <row r="31" spans="2:8" x14ac:dyDescent="0.3">
      <c r="B31" s="24" t="s">
        <v>696</v>
      </c>
      <c r="C31" s="130">
        <v>-25596360.40337313</v>
      </c>
      <c r="D31" s="130">
        <v>28340391</v>
      </c>
      <c r="H31" s="118"/>
    </row>
    <row r="32" spans="2:8" x14ac:dyDescent="0.3">
      <c r="B32" s="24" t="s">
        <v>273</v>
      </c>
      <c r="C32" s="130">
        <v>0</v>
      </c>
      <c r="D32" s="130">
        <v>0</v>
      </c>
    </row>
    <row r="33" spans="2:9" x14ac:dyDescent="0.3">
      <c r="B33" s="24" t="s">
        <v>274</v>
      </c>
      <c r="C33" s="130">
        <v>-2872645.0889570774</v>
      </c>
      <c r="D33" s="130">
        <v>-8501797</v>
      </c>
    </row>
    <row r="34" spans="2:9" x14ac:dyDescent="0.3">
      <c r="B34" s="24" t="s">
        <v>275</v>
      </c>
      <c r="C34" s="130">
        <v>-12959999.663000001</v>
      </c>
      <c r="D34" s="130">
        <v>-20839953</v>
      </c>
    </row>
    <row r="35" spans="2:9" ht="14.4" thickBot="1" x14ac:dyDescent="0.35">
      <c r="B35" s="51" t="s">
        <v>276</v>
      </c>
      <c r="C35" s="128">
        <v>-41429005.155330211</v>
      </c>
      <c r="D35" s="128">
        <v>-1001359</v>
      </c>
    </row>
    <row r="36" spans="2:9" ht="14.4" thickTop="1" x14ac:dyDescent="0.3">
      <c r="B36" s="51"/>
      <c r="C36" s="131"/>
      <c r="D36" s="131"/>
      <c r="I36" s="150"/>
    </row>
    <row r="37" spans="2:9" x14ac:dyDescent="0.3">
      <c r="B37" s="24" t="s">
        <v>277</v>
      </c>
      <c r="C37" s="130">
        <v>-3824246.8971298113</v>
      </c>
      <c r="D37" s="130">
        <v>-14156600</v>
      </c>
    </row>
    <row r="38" spans="2:9" x14ac:dyDescent="0.3">
      <c r="B38" s="24" t="s">
        <v>278</v>
      </c>
      <c r="C38" s="130">
        <v>189606.62512987433</v>
      </c>
      <c r="D38" s="130">
        <v>77428</v>
      </c>
      <c r="E38" s="104"/>
    </row>
    <row r="39" spans="2:9" x14ac:dyDescent="0.3">
      <c r="B39" s="24" t="s">
        <v>279</v>
      </c>
      <c r="C39" s="130">
        <v>27631057</v>
      </c>
      <c r="D39" s="130">
        <v>41710213</v>
      </c>
      <c r="H39" s="143"/>
    </row>
    <row r="40" spans="2:9" x14ac:dyDescent="0.3">
      <c r="B40" s="24"/>
      <c r="C40" s="130"/>
      <c r="D40" s="130"/>
      <c r="H40" s="143"/>
    </row>
    <row r="41" spans="2:9" ht="14.4" thickBot="1" x14ac:dyDescent="0.35">
      <c r="B41" s="51" t="s">
        <v>280</v>
      </c>
      <c r="C41" s="128">
        <v>23996416.728000063</v>
      </c>
      <c r="D41" s="128">
        <v>27631057</v>
      </c>
      <c r="E41" s="118"/>
    </row>
    <row r="42" spans="2:9" ht="14.4" thickTop="1" x14ac:dyDescent="0.3">
      <c r="B42" s="24"/>
      <c r="C42" s="75"/>
      <c r="D42" s="75"/>
    </row>
    <row r="43" spans="2:9" x14ac:dyDescent="0.3">
      <c r="B43" s="2" t="str">
        <f>+BG!B57</f>
        <v>Las 33 notas que se acompañan forman parte integrante de estos estados contables.</v>
      </c>
      <c r="C43" s="151"/>
      <c r="D43" s="151"/>
    </row>
    <row r="44" spans="2:9" x14ac:dyDescent="0.3">
      <c r="C44" s="152"/>
      <c r="D44" s="152"/>
    </row>
    <row r="45" spans="2:9" x14ac:dyDescent="0.3">
      <c r="C45" s="151"/>
      <c r="D45" s="151"/>
    </row>
    <row r="46" spans="2:9" x14ac:dyDescent="0.3">
      <c r="C46" s="151"/>
      <c r="D46" s="151"/>
    </row>
    <row r="48" spans="2:9" x14ac:dyDescent="0.3">
      <c r="B48" s="47" t="s">
        <v>281</v>
      </c>
      <c r="C48" s="54" t="s">
        <v>219</v>
      </c>
      <c r="D48" s="47" t="s">
        <v>282</v>
      </c>
    </row>
    <row r="49" spans="2:4" x14ac:dyDescent="0.3">
      <c r="B49" s="126" t="s">
        <v>124</v>
      </c>
      <c r="C49" s="141" t="s">
        <v>221</v>
      </c>
      <c r="D49" s="47" t="s">
        <v>222</v>
      </c>
    </row>
    <row r="50" spans="2:4" x14ac:dyDescent="0.3">
      <c r="B50" s="47" t="s">
        <v>123</v>
      </c>
      <c r="C50" s="54" t="s">
        <v>223</v>
      </c>
      <c r="D50" s="142" t="s">
        <v>224</v>
      </c>
    </row>
  </sheetData>
  <mergeCells count="6">
    <mergeCell ref="B10:D10"/>
    <mergeCell ref="B5:D5"/>
    <mergeCell ref="B6:D6"/>
    <mergeCell ref="B7:D7"/>
    <mergeCell ref="B8:D8"/>
    <mergeCell ref="B9:D9"/>
  </mergeCells>
  <hyperlinks>
    <hyperlink ref="D2" location="Indice!A1" display="INDICE" xr:uid="{CBFDA2F4-E68E-4332-B858-65B4D680485F}"/>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B899-55E3-441C-BFFD-50D40459CBFC}">
  <sheetPr>
    <tabColor theme="0" tint="-0.249977111117893"/>
    <pageSetUpPr fitToPage="1"/>
  </sheetPr>
  <dimension ref="B1:M74"/>
  <sheetViews>
    <sheetView showGridLines="0" zoomScaleNormal="100" workbookViewId="0">
      <selection activeCell="A9" sqref="A9"/>
    </sheetView>
  </sheetViews>
  <sheetFormatPr baseColWidth="10" defaultColWidth="11.44140625" defaultRowHeight="13.8" x14ac:dyDescent="0.3"/>
  <cols>
    <col min="1" max="1" width="7.88671875" style="2" customWidth="1"/>
    <col min="2" max="9" width="11.44140625" style="2"/>
    <col min="10" max="10" width="21.109375" style="2" customWidth="1"/>
    <col min="11" max="16384" width="11.44140625" style="2"/>
  </cols>
  <sheetData>
    <row r="1" spans="2:13" ht="15" customHeight="1" x14ac:dyDescent="0.3">
      <c r="J1" s="153" t="s">
        <v>23</v>
      </c>
    </row>
    <row r="3" spans="2:13" x14ac:dyDescent="0.3">
      <c r="B3" s="530" t="s">
        <v>5</v>
      </c>
      <c r="C3" s="530"/>
      <c r="D3" s="530"/>
      <c r="E3" s="530"/>
      <c r="F3" s="530"/>
      <c r="G3" s="530"/>
      <c r="H3" s="530"/>
      <c r="I3" s="530"/>
      <c r="J3" s="530"/>
    </row>
    <row r="4" spans="2:13" x14ac:dyDescent="0.3">
      <c r="B4" s="96"/>
      <c r="C4" s="96"/>
      <c r="D4" s="96"/>
      <c r="E4" s="96"/>
      <c r="F4" s="96"/>
      <c r="G4" s="96"/>
      <c r="H4" s="96"/>
      <c r="I4" s="96"/>
      <c r="J4" s="96"/>
    </row>
    <row r="5" spans="2:13" ht="15" customHeight="1" x14ac:dyDescent="0.3">
      <c r="B5" s="539" t="s">
        <v>283</v>
      </c>
      <c r="C5" s="539"/>
      <c r="D5" s="539"/>
      <c r="E5" s="539"/>
      <c r="F5" s="539"/>
      <c r="G5" s="539"/>
      <c r="H5" s="539"/>
      <c r="I5" s="539"/>
      <c r="J5" s="539"/>
      <c r="K5" s="154"/>
      <c r="L5" s="154"/>
      <c r="M5" s="154"/>
    </row>
    <row r="6" spans="2:13" ht="15" customHeight="1" x14ac:dyDescent="0.3"/>
    <row r="7" spans="2:13" ht="15" customHeight="1" x14ac:dyDescent="0.3">
      <c r="B7" s="127" t="s">
        <v>284</v>
      </c>
      <c r="C7" s="127"/>
      <c r="D7" s="127"/>
      <c r="E7" s="127"/>
      <c r="F7" s="127"/>
      <c r="G7" s="127"/>
      <c r="H7" s="127"/>
      <c r="I7" s="127"/>
      <c r="J7" s="127"/>
      <c r="K7" s="518"/>
      <c r="L7" s="518"/>
      <c r="M7" s="518"/>
    </row>
    <row r="8" spans="2:13" ht="15" customHeight="1" x14ac:dyDescent="0.3">
      <c r="B8" s="127"/>
      <c r="C8" s="127"/>
      <c r="D8" s="127"/>
      <c r="E8" s="127"/>
      <c r="F8" s="127"/>
      <c r="G8" s="127"/>
      <c r="H8" s="127"/>
      <c r="I8" s="127"/>
      <c r="J8" s="127"/>
      <c r="K8" s="21"/>
      <c r="L8" s="21"/>
      <c r="M8" s="21"/>
    </row>
    <row r="9" spans="2:13" ht="147.75" customHeight="1" x14ac:dyDescent="0.3">
      <c r="B9" s="540" t="s">
        <v>285</v>
      </c>
      <c r="C9" s="540"/>
      <c r="D9" s="540"/>
      <c r="E9" s="540"/>
      <c r="F9" s="540"/>
      <c r="G9" s="540"/>
      <c r="H9" s="540"/>
      <c r="I9" s="540"/>
      <c r="J9" s="540"/>
      <c r="K9" s="156"/>
      <c r="L9" s="156"/>
      <c r="M9" s="156"/>
    </row>
    <row r="10" spans="2:13" ht="15" customHeight="1" x14ac:dyDescent="0.3"/>
    <row r="11" spans="2:13" ht="52.2" customHeight="1" x14ac:dyDescent="0.3">
      <c r="B11" s="540" t="s">
        <v>286</v>
      </c>
      <c r="C11" s="540"/>
      <c r="D11" s="540"/>
      <c r="E11" s="540"/>
      <c r="F11" s="540"/>
      <c r="G11" s="540"/>
      <c r="H11" s="540"/>
      <c r="I11" s="540"/>
      <c r="J11" s="540"/>
    </row>
    <row r="12" spans="2:13" ht="15" customHeight="1" x14ac:dyDescent="0.3"/>
    <row r="13" spans="2:13" ht="15" customHeight="1" x14ac:dyDescent="0.3">
      <c r="B13" s="538"/>
      <c r="C13" s="538"/>
      <c r="D13" s="538"/>
      <c r="E13" s="538"/>
      <c r="F13" s="538"/>
      <c r="G13" s="538"/>
      <c r="H13" s="538"/>
      <c r="I13" s="538"/>
      <c r="J13" s="538"/>
    </row>
    <row r="14" spans="2:13" ht="15" customHeight="1" x14ac:dyDescent="0.3">
      <c r="B14" s="538"/>
      <c r="C14" s="538"/>
      <c r="D14" s="538"/>
      <c r="E14" s="538"/>
      <c r="F14" s="538"/>
      <c r="G14" s="538"/>
      <c r="H14" s="538"/>
      <c r="I14" s="538"/>
      <c r="J14" s="538"/>
    </row>
    <row r="15" spans="2:13" ht="15" customHeight="1" x14ac:dyDescent="0.3">
      <c r="B15" s="538"/>
      <c r="C15" s="538"/>
      <c r="D15" s="538"/>
      <c r="E15" s="538"/>
      <c r="F15" s="538"/>
      <c r="G15" s="538"/>
      <c r="H15" s="538"/>
      <c r="I15" s="538"/>
      <c r="J15" s="538"/>
    </row>
    <row r="16" spans="2:13" ht="15" customHeight="1" x14ac:dyDescent="0.3">
      <c r="B16" s="538"/>
      <c r="C16" s="538"/>
      <c r="D16" s="538"/>
      <c r="E16" s="538"/>
      <c r="F16" s="538"/>
      <c r="G16" s="538"/>
      <c r="H16" s="538"/>
      <c r="I16" s="538"/>
      <c r="J16" s="538"/>
    </row>
    <row r="17" spans="2:10" ht="15" customHeight="1" x14ac:dyDescent="0.3">
      <c r="B17" s="538"/>
      <c r="C17" s="538"/>
      <c r="D17" s="538"/>
      <c r="E17" s="538"/>
      <c r="F17" s="538"/>
      <c r="G17" s="538"/>
      <c r="H17" s="538"/>
      <c r="I17" s="538"/>
      <c r="J17" s="538"/>
    </row>
    <row r="18" spans="2:10" ht="15" customHeight="1" x14ac:dyDescent="0.3"/>
    <row r="19" spans="2:10" ht="15" customHeight="1" x14ac:dyDescent="0.3"/>
    <row r="20" spans="2:10" ht="15" customHeight="1" x14ac:dyDescent="0.3"/>
    <row r="21" spans="2:10" ht="15" customHeight="1" x14ac:dyDescent="0.3"/>
    <row r="22" spans="2:10" ht="15" customHeight="1" x14ac:dyDescent="0.3"/>
    <row r="23" spans="2:10" ht="15" customHeight="1" x14ac:dyDescent="0.3"/>
    <row r="24" spans="2:10" ht="15" customHeight="1" x14ac:dyDescent="0.3"/>
    <row r="25" spans="2:10" ht="15" customHeight="1" x14ac:dyDescent="0.3"/>
    <row r="26" spans="2:10" ht="15" customHeight="1" x14ac:dyDescent="0.3"/>
    <row r="27" spans="2:10" ht="15" customHeight="1" x14ac:dyDescent="0.3"/>
    <row r="28" spans="2:10" ht="15" customHeight="1" x14ac:dyDescent="0.3"/>
    <row r="29" spans="2:10" ht="15" customHeight="1" x14ac:dyDescent="0.3"/>
    <row r="30" spans="2:10" ht="15" customHeight="1" x14ac:dyDescent="0.3"/>
    <row r="31" spans="2:10" ht="15" customHeight="1" x14ac:dyDescent="0.3"/>
    <row r="32" spans="2:10" ht="15" customHeight="1" x14ac:dyDescent="0.3"/>
    <row r="33" ht="15" customHeight="1" x14ac:dyDescent="0.3"/>
    <row r="34" ht="15" customHeight="1" x14ac:dyDescent="0.3"/>
    <row r="35" ht="15" customHeight="1" x14ac:dyDescent="0.3"/>
    <row r="36" ht="15" customHeight="1" x14ac:dyDescent="0.3"/>
    <row r="37" ht="15" customHeight="1" x14ac:dyDescent="0.3"/>
    <row r="38" ht="15" customHeight="1" x14ac:dyDescent="0.3"/>
    <row r="39" ht="15" customHeight="1" x14ac:dyDescent="0.3"/>
    <row r="40" ht="15" customHeight="1" x14ac:dyDescent="0.3"/>
    <row r="41" ht="15" customHeight="1" x14ac:dyDescent="0.3"/>
    <row r="42" ht="15" customHeight="1" x14ac:dyDescent="0.3"/>
    <row r="43" ht="15" customHeight="1" x14ac:dyDescent="0.3"/>
    <row r="44" ht="15" customHeight="1" x14ac:dyDescent="0.3"/>
    <row r="45" ht="15" customHeight="1" x14ac:dyDescent="0.3"/>
    <row r="46" ht="15" customHeight="1" x14ac:dyDescent="0.3"/>
    <row r="47" ht="15" customHeight="1" x14ac:dyDescent="0.3"/>
    <row r="48" ht="15" customHeight="1" x14ac:dyDescent="0.3"/>
    <row r="49" ht="15" customHeight="1" x14ac:dyDescent="0.3"/>
    <row r="50" ht="15" customHeight="1" x14ac:dyDescent="0.3"/>
    <row r="51" ht="15" customHeight="1" x14ac:dyDescent="0.3"/>
    <row r="52" ht="15" customHeight="1" x14ac:dyDescent="0.3"/>
    <row r="53" ht="15" customHeight="1" x14ac:dyDescent="0.3"/>
    <row r="54" ht="15" customHeight="1" x14ac:dyDescent="0.3"/>
    <row r="55" ht="15" customHeight="1" x14ac:dyDescent="0.3"/>
    <row r="56" ht="15" customHeight="1" x14ac:dyDescent="0.3"/>
    <row r="57" ht="15" customHeight="1" x14ac:dyDescent="0.3"/>
    <row r="58" ht="15" customHeight="1" x14ac:dyDescent="0.3"/>
    <row r="59" ht="15" customHeight="1" x14ac:dyDescent="0.3"/>
    <row r="60" ht="15" customHeight="1" x14ac:dyDescent="0.3"/>
    <row r="61" ht="15" customHeight="1" x14ac:dyDescent="0.3"/>
    <row r="62" ht="15" customHeight="1" x14ac:dyDescent="0.3"/>
    <row r="63" ht="15" customHeight="1" x14ac:dyDescent="0.3"/>
    <row r="64"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sheetData>
  <mergeCells count="10">
    <mergeCell ref="K7:M7"/>
    <mergeCell ref="B9:J9"/>
    <mergeCell ref="B11:J11"/>
    <mergeCell ref="B13:J13"/>
    <mergeCell ref="B14:J14"/>
    <mergeCell ref="B15:J15"/>
    <mergeCell ref="B16:J16"/>
    <mergeCell ref="B17:J17"/>
    <mergeCell ref="B3:J3"/>
    <mergeCell ref="B5:J5"/>
  </mergeCells>
  <hyperlinks>
    <hyperlink ref="J1" location="BG!A1" display="BG" xr:uid="{D0A2C74D-9267-4A72-A53A-E5CAB444C11A}"/>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645FF-3F0D-485B-ADF9-896BB8FDC996}">
  <sheetPr>
    <tabColor theme="0" tint="-0.249977111117893"/>
  </sheetPr>
  <dimension ref="B2:O132"/>
  <sheetViews>
    <sheetView showGridLines="0" topLeftCell="A70" zoomScaleNormal="100" workbookViewId="0">
      <selection activeCell="B84" sqref="B84"/>
    </sheetView>
  </sheetViews>
  <sheetFormatPr baseColWidth="10" defaultColWidth="11.44140625" defaultRowHeight="13.8" x14ac:dyDescent="0.25"/>
  <cols>
    <col min="1" max="1" width="7.5546875" style="158" customWidth="1"/>
    <col min="2" max="2" width="31.44140625" style="158" customWidth="1"/>
    <col min="3" max="3" width="17.88671875" style="158" customWidth="1"/>
    <col min="4" max="4" width="15.44140625" style="158" customWidth="1"/>
    <col min="5" max="5" width="21.6640625" style="158" customWidth="1"/>
    <col min="6" max="6" width="11.44140625" style="158"/>
    <col min="7" max="7" width="17.44140625" style="158" customWidth="1"/>
    <col min="8" max="8" width="15.44140625" style="158" customWidth="1"/>
    <col min="9" max="9" width="12.44140625" style="158" customWidth="1"/>
    <col min="10" max="10" width="16.88671875" style="158" customWidth="1"/>
    <col min="11" max="11" width="11.44140625" style="158"/>
    <col min="12" max="12" width="12" style="158" bestFit="1" customWidth="1"/>
    <col min="13" max="16384" width="11.44140625" style="158"/>
  </cols>
  <sheetData>
    <row r="2" spans="2:12" ht="15" customHeight="1" x14ac:dyDescent="0.25">
      <c r="B2" s="157" t="s">
        <v>5</v>
      </c>
      <c r="J2" s="159" t="s">
        <v>23</v>
      </c>
    </row>
    <row r="3" spans="2:12" ht="15" customHeight="1" x14ac:dyDescent="0.25"/>
    <row r="4" spans="2:12" ht="15" customHeight="1" x14ac:dyDescent="0.25">
      <c r="B4" s="554" t="s">
        <v>287</v>
      </c>
      <c r="C4" s="554"/>
      <c r="D4" s="554"/>
      <c r="E4" s="554"/>
      <c r="F4" s="554"/>
      <c r="G4" s="554"/>
      <c r="H4" s="554"/>
      <c r="I4" s="554"/>
      <c r="J4" s="554"/>
    </row>
    <row r="5" spans="2:12" ht="15" customHeight="1" x14ac:dyDescent="0.25"/>
    <row r="6" spans="2:12" ht="15" customHeight="1" x14ac:dyDescent="0.25">
      <c r="B6" s="548" t="s">
        <v>288</v>
      </c>
      <c r="C6" s="548"/>
      <c r="D6" s="548"/>
      <c r="E6" s="548"/>
      <c r="F6" s="548"/>
      <c r="G6" s="548"/>
      <c r="H6" s="548"/>
      <c r="I6" s="548"/>
      <c r="J6" s="548"/>
      <c r="K6" s="161"/>
      <c r="L6" s="161"/>
    </row>
    <row r="7" spans="2:12" ht="8.25" customHeight="1" x14ac:dyDescent="0.25">
      <c r="B7" s="160"/>
      <c r="C7" s="160"/>
      <c r="D7" s="160"/>
      <c r="E7" s="160"/>
      <c r="F7" s="160"/>
      <c r="G7" s="160"/>
      <c r="H7" s="160"/>
      <c r="I7" s="160"/>
      <c r="J7" s="160"/>
      <c r="K7" s="161"/>
      <c r="L7" s="161"/>
    </row>
    <row r="8" spans="2:12" ht="90.75" customHeight="1" x14ac:dyDescent="0.25">
      <c r="B8" s="540" t="s">
        <v>289</v>
      </c>
      <c r="C8" s="540"/>
      <c r="D8" s="540"/>
      <c r="E8" s="540"/>
      <c r="F8" s="540"/>
      <c r="G8" s="540"/>
      <c r="H8" s="540"/>
      <c r="I8" s="540"/>
      <c r="J8" s="540"/>
    </row>
    <row r="9" spans="2:12" ht="12.75" customHeight="1" x14ac:dyDescent="0.25">
      <c r="B9" s="155"/>
      <c r="C9" s="155"/>
      <c r="D9" s="155"/>
      <c r="E9" s="155"/>
      <c r="F9" s="155"/>
      <c r="G9" s="155"/>
      <c r="H9" s="155"/>
      <c r="I9" s="155"/>
      <c r="J9" s="155"/>
    </row>
    <row r="10" spans="2:12" ht="55.5" customHeight="1" x14ac:dyDescent="0.25">
      <c r="B10" s="542" t="s">
        <v>290</v>
      </c>
      <c r="C10" s="542"/>
      <c r="D10" s="542"/>
      <c r="E10" s="542"/>
      <c r="F10" s="542"/>
      <c r="G10" s="542"/>
      <c r="H10" s="542"/>
      <c r="I10" s="542"/>
      <c r="J10" s="542"/>
    </row>
    <row r="11" spans="2:12" ht="15" customHeight="1" x14ac:dyDescent="0.25">
      <c r="B11" s="162"/>
      <c r="C11" s="162"/>
      <c r="D11" s="162"/>
      <c r="E11" s="162"/>
      <c r="F11" s="162"/>
      <c r="G11" s="162"/>
      <c r="H11" s="162"/>
      <c r="I11" s="162"/>
      <c r="J11" s="162"/>
    </row>
    <row r="12" spans="2:12" ht="15" customHeight="1" x14ac:dyDescent="0.25">
      <c r="B12" s="546" t="s">
        <v>291</v>
      </c>
      <c r="C12" s="546"/>
      <c r="D12" s="546"/>
      <c r="E12" s="546"/>
      <c r="F12" s="546"/>
      <c r="G12" s="546"/>
      <c r="H12" s="546"/>
      <c r="I12" s="546"/>
      <c r="J12" s="546"/>
      <c r="K12" s="161"/>
      <c r="L12" s="161"/>
    </row>
    <row r="13" spans="2:12" ht="8.25" customHeight="1" x14ac:dyDescent="0.25">
      <c r="B13" s="164"/>
      <c r="C13" s="164"/>
      <c r="D13" s="164"/>
      <c r="E13" s="164"/>
      <c r="F13" s="164"/>
      <c r="G13" s="164"/>
      <c r="H13" s="164"/>
      <c r="I13" s="164"/>
      <c r="J13" s="164"/>
      <c r="K13" s="161"/>
      <c r="L13" s="161"/>
    </row>
    <row r="14" spans="2:12" ht="48.75" customHeight="1" x14ac:dyDescent="0.25">
      <c r="B14" s="550" t="s">
        <v>292</v>
      </c>
      <c r="C14" s="550"/>
      <c r="D14" s="550"/>
      <c r="E14" s="550"/>
      <c r="F14" s="550"/>
      <c r="G14" s="550"/>
      <c r="H14" s="550"/>
      <c r="I14" s="550"/>
      <c r="J14" s="550"/>
    </row>
    <row r="15" spans="2:12" ht="10.5" customHeight="1" x14ac:dyDescent="0.25">
      <c r="B15" s="546"/>
      <c r="C15" s="546"/>
      <c r="D15" s="546"/>
      <c r="E15" s="546"/>
      <c r="F15" s="546"/>
      <c r="G15" s="546"/>
      <c r="H15" s="546"/>
      <c r="I15" s="546"/>
      <c r="J15" s="546"/>
    </row>
    <row r="16" spans="2:12" ht="39" customHeight="1" x14ac:dyDescent="0.25">
      <c r="B16" s="550" t="s">
        <v>293</v>
      </c>
      <c r="C16" s="550"/>
      <c r="D16" s="550"/>
      <c r="E16" s="550"/>
      <c r="F16" s="550"/>
      <c r="G16" s="550"/>
      <c r="H16" s="550"/>
      <c r="I16" s="550"/>
      <c r="J16" s="550"/>
    </row>
    <row r="17" spans="2:12" ht="15" customHeight="1" x14ac:dyDescent="0.25">
      <c r="B17" s="163"/>
      <c r="C17" s="163"/>
      <c r="D17" s="163"/>
      <c r="E17" s="163"/>
      <c r="F17" s="163"/>
      <c r="G17" s="163"/>
      <c r="H17" s="163"/>
      <c r="I17" s="163"/>
      <c r="J17" s="163"/>
    </row>
    <row r="18" spans="2:12" ht="30.75" customHeight="1" x14ac:dyDescent="0.25">
      <c r="B18" s="550" t="s">
        <v>294</v>
      </c>
      <c r="C18" s="550"/>
      <c r="D18" s="550"/>
      <c r="E18" s="550"/>
      <c r="F18" s="550"/>
      <c r="G18" s="550"/>
      <c r="H18" s="550"/>
      <c r="I18" s="550"/>
      <c r="J18" s="550"/>
    </row>
    <row r="19" spans="2:12" ht="15" customHeight="1" x14ac:dyDescent="0.25">
      <c r="B19" s="163"/>
      <c r="C19" s="163"/>
      <c r="D19" s="163"/>
      <c r="E19" s="163"/>
      <c r="F19" s="163"/>
      <c r="G19" s="163"/>
      <c r="H19" s="163"/>
      <c r="I19" s="163"/>
      <c r="J19" s="163"/>
    </row>
    <row r="20" spans="2:12" ht="15" customHeight="1" x14ac:dyDescent="0.25">
      <c r="B20" s="545" t="s">
        <v>295</v>
      </c>
      <c r="C20" s="545"/>
      <c r="D20" s="545"/>
      <c r="E20" s="545"/>
      <c r="F20" s="545"/>
      <c r="G20" s="545"/>
      <c r="H20" s="545"/>
      <c r="I20" s="545"/>
      <c r="J20" s="545"/>
      <c r="K20" s="161"/>
      <c r="L20" s="161"/>
    </row>
    <row r="21" spans="2:12" ht="8.25" customHeight="1" x14ac:dyDescent="0.25">
      <c r="B21" s="164"/>
      <c r="C21" s="164"/>
      <c r="D21" s="164"/>
      <c r="E21" s="164"/>
      <c r="F21" s="164"/>
      <c r="G21" s="164"/>
      <c r="H21" s="164"/>
      <c r="I21" s="164"/>
      <c r="J21" s="164"/>
      <c r="K21" s="161"/>
      <c r="L21" s="161"/>
    </row>
    <row r="22" spans="2:12" ht="15" customHeight="1" x14ac:dyDescent="0.25">
      <c r="B22" s="550" t="s">
        <v>296</v>
      </c>
      <c r="C22" s="550"/>
      <c r="D22" s="550"/>
      <c r="E22" s="550"/>
      <c r="F22" s="550"/>
      <c r="G22" s="550"/>
      <c r="H22" s="550"/>
      <c r="I22" s="550"/>
      <c r="J22" s="550"/>
    </row>
    <row r="23" spans="2:12" ht="8.25" customHeight="1" x14ac:dyDescent="0.25">
      <c r="B23" s="162"/>
      <c r="C23" s="162"/>
      <c r="D23" s="162"/>
      <c r="E23" s="162"/>
      <c r="F23" s="162"/>
      <c r="G23" s="162"/>
      <c r="H23" s="162"/>
      <c r="I23" s="162"/>
      <c r="J23" s="162"/>
    </row>
    <row r="24" spans="2:12" ht="15.6" customHeight="1" x14ac:dyDescent="0.25">
      <c r="B24" s="550" t="s">
        <v>297</v>
      </c>
      <c r="C24" s="550"/>
      <c r="D24" s="550"/>
      <c r="E24" s="550"/>
      <c r="F24" s="550"/>
      <c r="G24" s="550"/>
      <c r="H24" s="550"/>
      <c r="I24" s="550"/>
      <c r="J24" s="550"/>
    </row>
    <row r="25" spans="2:12" ht="15" customHeight="1" x14ac:dyDescent="0.25">
      <c r="B25" s="155"/>
      <c r="C25" s="155"/>
      <c r="D25" s="155"/>
      <c r="E25" s="155"/>
      <c r="F25" s="155"/>
      <c r="G25" s="155"/>
      <c r="H25" s="155"/>
      <c r="I25" s="155"/>
      <c r="J25" s="155"/>
    </row>
    <row r="26" spans="2:12" ht="15" customHeight="1" x14ac:dyDescent="0.25">
      <c r="C26" s="551">
        <v>45473</v>
      </c>
      <c r="D26" s="552"/>
      <c r="E26" s="552"/>
      <c r="G26" s="551">
        <v>45291</v>
      </c>
      <c r="H26" s="552"/>
      <c r="I26" s="552"/>
      <c r="K26" s="165"/>
      <c r="L26" s="165"/>
    </row>
    <row r="27" spans="2:12" ht="15" customHeight="1" x14ac:dyDescent="0.25">
      <c r="C27" s="166" t="s">
        <v>298</v>
      </c>
      <c r="D27" s="167" t="s">
        <v>299</v>
      </c>
      <c r="E27" s="167" t="s">
        <v>300</v>
      </c>
      <c r="G27" s="166" t="s">
        <v>298</v>
      </c>
      <c r="H27" s="167" t="s">
        <v>299</v>
      </c>
      <c r="I27" s="167" t="s">
        <v>300</v>
      </c>
    </row>
    <row r="28" spans="2:12" ht="15" customHeight="1" x14ac:dyDescent="0.25">
      <c r="B28" s="158" t="s">
        <v>301</v>
      </c>
      <c r="C28" s="168">
        <v>9251508.629999999</v>
      </c>
      <c r="D28" s="169">
        <v>7533.98</v>
      </c>
      <c r="E28" s="170">
        <v>69700680.988247395</v>
      </c>
      <c r="G28" s="171">
        <v>8447178.9399999995</v>
      </c>
      <c r="H28" s="169">
        <v>7263.59</v>
      </c>
      <c r="I28" s="170">
        <v>61356844.476794593</v>
      </c>
      <c r="J28" s="172"/>
      <c r="K28" s="165"/>
      <c r="L28" s="173"/>
    </row>
    <row r="29" spans="2:12" ht="15" customHeight="1" x14ac:dyDescent="0.25">
      <c r="B29" s="158" t="s">
        <v>302</v>
      </c>
      <c r="C29" s="174">
        <v>-14453961.890000001</v>
      </c>
      <c r="D29" s="175">
        <v>7543.01</v>
      </c>
      <c r="E29" s="176">
        <v>-109026379.0758889</v>
      </c>
      <c r="G29" s="177">
        <v>-19871214.620000005</v>
      </c>
      <c r="H29" s="175">
        <v>7283.62</v>
      </c>
      <c r="I29" s="176">
        <v>-144734376.23052445</v>
      </c>
      <c r="J29" s="178"/>
      <c r="K29" s="165"/>
      <c r="L29" s="173"/>
    </row>
    <row r="30" spans="2:12" ht="15" customHeight="1" x14ac:dyDescent="0.25">
      <c r="B30" s="179" t="s">
        <v>303</v>
      </c>
      <c r="C30" s="180">
        <v>-5202453.2600000016</v>
      </c>
      <c r="D30" s="179"/>
      <c r="E30" s="181">
        <v>-39325698.087641507</v>
      </c>
      <c r="G30" s="180">
        <v>-11424035.680000005</v>
      </c>
      <c r="H30" s="179"/>
      <c r="I30" s="181">
        <v>-83377531.75372985</v>
      </c>
      <c r="J30" s="171"/>
    </row>
    <row r="31" spans="2:12" ht="15" customHeight="1" x14ac:dyDescent="0.25">
      <c r="J31" s="182"/>
      <c r="K31" s="165"/>
      <c r="L31" s="165"/>
    </row>
    <row r="32" spans="2:12" ht="15" customHeight="1" x14ac:dyDescent="0.25">
      <c r="C32" s="551">
        <v>45473</v>
      </c>
      <c r="D32" s="552"/>
      <c r="E32" s="552"/>
      <c r="G32" s="551">
        <v>45291</v>
      </c>
      <c r="H32" s="552"/>
      <c r="I32" s="552"/>
      <c r="K32" s="165"/>
      <c r="L32" s="165"/>
    </row>
    <row r="33" spans="2:12" ht="15" customHeight="1" x14ac:dyDescent="0.25">
      <c r="C33" s="166" t="s">
        <v>304</v>
      </c>
      <c r="D33" s="167" t="s">
        <v>299</v>
      </c>
      <c r="E33" s="167" t="s">
        <v>300</v>
      </c>
      <c r="G33" s="166" t="s">
        <v>304</v>
      </c>
      <c r="H33" s="167" t="s">
        <v>299</v>
      </c>
      <c r="I33" s="167" t="s">
        <v>300</v>
      </c>
      <c r="J33" s="170"/>
      <c r="K33" s="165"/>
      <c r="L33" s="165"/>
    </row>
    <row r="34" spans="2:12" ht="15" customHeight="1" x14ac:dyDescent="0.25">
      <c r="B34" s="158" t="s">
        <v>301</v>
      </c>
      <c r="C34" s="168">
        <v>178859.21000000002</v>
      </c>
      <c r="D34" s="169">
        <v>8069.64</v>
      </c>
      <c r="E34" s="170">
        <v>1443329.4353844002</v>
      </c>
      <c r="G34" s="171">
        <v>313197.19</v>
      </c>
      <c r="H34" s="169">
        <v>8066.95</v>
      </c>
      <c r="I34" s="170">
        <v>2526546.0718705002</v>
      </c>
      <c r="K34" s="165"/>
      <c r="L34" s="165"/>
    </row>
    <row r="35" spans="2:12" ht="15" customHeight="1" x14ac:dyDescent="0.25">
      <c r="B35" s="158" t="s">
        <v>302</v>
      </c>
      <c r="C35" s="174">
        <v>-1986328.6700000002</v>
      </c>
      <c r="D35" s="175">
        <v>8080.07</v>
      </c>
      <c r="E35" s="176">
        <v>-16049674.696606901</v>
      </c>
      <c r="G35" s="177">
        <v>-261447.56000000003</v>
      </c>
      <c r="H35" s="175">
        <v>8089.92</v>
      </c>
      <c r="I35" s="176">
        <v>-2115089.8445952004</v>
      </c>
      <c r="K35" s="165"/>
      <c r="L35" s="165"/>
    </row>
    <row r="36" spans="2:12" ht="15" customHeight="1" x14ac:dyDescent="0.3">
      <c r="B36" s="179" t="s">
        <v>303</v>
      </c>
      <c r="C36" s="180">
        <v>-1807469.4600000002</v>
      </c>
      <c r="D36" s="179"/>
      <c r="E36" s="181">
        <v>-14606345.2612225</v>
      </c>
      <c r="G36" s="180">
        <v>51749.629999999976</v>
      </c>
      <c r="H36" s="179"/>
      <c r="I36" s="181">
        <v>411456.22727529984</v>
      </c>
      <c r="K36" s="183"/>
      <c r="L36" s="165"/>
    </row>
    <row r="37" spans="2:12" ht="15" customHeight="1" x14ac:dyDescent="0.25">
      <c r="B37" s="165"/>
      <c r="C37" s="184"/>
      <c r="D37" s="165"/>
      <c r="E37" s="165"/>
      <c r="F37" s="165"/>
      <c r="G37" s="165"/>
      <c r="H37" s="165"/>
      <c r="I37" s="165"/>
      <c r="J37" s="165"/>
      <c r="K37" s="165"/>
      <c r="L37" s="165"/>
    </row>
    <row r="38" spans="2:12" ht="44.25" customHeight="1" x14ac:dyDescent="0.25">
      <c r="B38" s="553" t="s">
        <v>305</v>
      </c>
      <c r="C38" s="553"/>
      <c r="D38" s="553"/>
      <c r="E38" s="553"/>
      <c r="F38" s="553"/>
      <c r="G38" s="553"/>
      <c r="H38" s="553"/>
      <c r="I38" s="553"/>
      <c r="J38" s="553"/>
      <c r="K38" s="165"/>
      <c r="L38" s="185"/>
    </row>
    <row r="39" spans="2:12" ht="15" customHeight="1" x14ac:dyDescent="0.25">
      <c r="B39" s="155"/>
      <c r="C39" s="155"/>
      <c r="D39" s="155"/>
      <c r="E39" s="155"/>
      <c r="F39" s="155"/>
      <c r="G39" s="155"/>
      <c r="H39" s="155"/>
      <c r="I39" s="155"/>
      <c r="J39" s="155"/>
    </row>
    <row r="40" spans="2:12" ht="15" customHeight="1" x14ac:dyDescent="0.25">
      <c r="B40" s="545" t="s">
        <v>306</v>
      </c>
      <c r="C40" s="545"/>
      <c r="D40" s="545"/>
      <c r="E40" s="545"/>
      <c r="F40" s="545"/>
      <c r="G40" s="545"/>
      <c r="H40" s="545"/>
      <c r="I40" s="545"/>
      <c r="J40" s="545"/>
      <c r="K40" s="161"/>
      <c r="L40" s="161"/>
    </row>
    <row r="41" spans="2:12" ht="8.25" customHeight="1" x14ac:dyDescent="0.25">
      <c r="B41" s="164"/>
      <c r="C41" s="164"/>
      <c r="D41" s="164"/>
      <c r="E41" s="164"/>
      <c r="F41" s="164"/>
      <c r="G41" s="164"/>
      <c r="H41" s="164"/>
      <c r="I41" s="164"/>
      <c r="J41" s="164"/>
      <c r="K41" s="161"/>
      <c r="L41" s="161"/>
    </row>
    <row r="42" spans="2:12" ht="17.399999999999999" customHeight="1" x14ac:dyDescent="0.25">
      <c r="B42" s="540" t="s">
        <v>307</v>
      </c>
      <c r="C42" s="540"/>
      <c r="D42" s="540"/>
      <c r="E42" s="540"/>
      <c r="F42" s="540"/>
      <c r="G42" s="540"/>
      <c r="H42" s="540"/>
      <c r="I42" s="540"/>
      <c r="J42" s="540"/>
    </row>
    <row r="43" spans="2:12" ht="15" customHeight="1" x14ac:dyDescent="0.25">
      <c r="B43" s="546"/>
      <c r="C43" s="546"/>
      <c r="D43" s="546"/>
      <c r="E43" s="546"/>
      <c r="F43" s="546"/>
      <c r="G43" s="546"/>
      <c r="H43" s="546"/>
      <c r="I43" s="546"/>
      <c r="J43" s="546"/>
    </row>
    <row r="44" spans="2:12" ht="15" customHeight="1" x14ac:dyDescent="0.25">
      <c r="B44" s="545" t="s">
        <v>308</v>
      </c>
      <c r="C44" s="545"/>
      <c r="D44" s="545"/>
      <c r="E44" s="545"/>
      <c r="F44" s="545"/>
      <c r="G44" s="545"/>
      <c r="H44" s="545"/>
      <c r="I44" s="545"/>
      <c r="J44" s="545"/>
      <c r="K44" s="161"/>
      <c r="L44" s="161"/>
    </row>
    <row r="45" spans="2:12" x14ac:dyDescent="0.25">
      <c r="B45" s="164"/>
      <c r="C45" s="164"/>
      <c r="D45" s="164"/>
      <c r="E45" s="164"/>
      <c r="F45" s="164"/>
      <c r="G45" s="164"/>
      <c r="H45" s="164"/>
      <c r="I45" s="164"/>
      <c r="J45" s="164"/>
      <c r="K45" s="161"/>
      <c r="L45" s="161"/>
    </row>
    <row r="46" spans="2:12" ht="15.75" customHeight="1" x14ac:dyDescent="0.25">
      <c r="B46" s="546" t="s">
        <v>309</v>
      </c>
      <c r="C46" s="546"/>
      <c r="D46" s="546"/>
      <c r="E46" s="546"/>
      <c r="F46" s="546"/>
      <c r="G46" s="546"/>
      <c r="H46" s="546"/>
      <c r="I46" s="546"/>
      <c r="J46" s="546"/>
    </row>
    <row r="47" spans="2:12" ht="10.5" customHeight="1" x14ac:dyDescent="0.25">
      <c r="B47" s="163"/>
      <c r="C47" s="163"/>
      <c r="D47" s="163"/>
      <c r="E47" s="163"/>
      <c r="F47" s="163"/>
      <c r="G47" s="163"/>
      <c r="H47" s="163"/>
      <c r="I47" s="163"/>
      <c r="J47" s="163"/>
    </row>
    <row r="48" spans="2:12" ht="48" customHeight="1" x14ac:dyDescent="0.25">
      <c r="B48" s="546" t="s">
        <v>310</v>
      </c>
      <c r="C48" s="546"/>
      <c r="D48" s="163"/>
      <c r="E48" s="163"/>
      <c r="F48" s="163"/>
      <c r="G48" s="163"/>
      <c r="H48" s="163"/>
      <c r="I48" s="163"/>
      <c r="J48" s="163"/>
    </row>
    <row r="49" spans="2:12" ht="12" customHeight="1" x14ac:dyDescent="0.25"/>
    <row r="50" spans="2:12" ht="48" customHeight="1" x14ac:dyDescent="0.25">
      <c r="B50" s="546" t="s">
        <v>311</v>
      </c>
      <c r="C50" s="546"/>
    </row>
    <row r="51" spans="2:12" x14ac:dyDescent="0.25">
      <c r="B51" s="163"/>
      <c r="C51" s="163"/>
    </row>
    <row r="52" spans="2:12" ht="9.75" customHeight="1" x14ac:dyDescent="0.25">
      <c r="B52" s="540"/>
      <c r="C52" s="540"/>
      <c r="D52" s="540"/>
      <c r="E52" s="540"/>
      <c r="F52" s="540"/>
      <c r="G52" s="540"/>
      <c r="H52" s="540"/>
      <c r="I52" s="540"/>
      <c r="J52" s="540"/>
    </row>
    <row r="53" spans="2:12" ht="15" customHeight="1" x14ac:dyDescent="0.25">
      <c r="B53" s="545" t="s">
        <v>312</v>
      </c>
      <c r="C53" s="545"/>
      <c r="D53" s="545"/>
      <c r="E53" s="545"/>
      <c r="F53" s="545"/>
      <c r="G53" s="545"/>
      <c r="H53" s="545"/>
      <c r="I53" s="545"/>
      <c r="J53" s="545"/>
      <c r="K53" s="161"/>
      <c r="L53" s="161"/>
    </row>
    <row r="54" spans="2:12" ht="7.5" customHeight="1" x14ac:dyDescent="0.25">
      <c r="B54" s="164"/>
      <c r="C54" s="164"/>
      <c r="D54" s="164"/>
      <c r="E54" s="164"/>
      <c r="F54" s="164"/>
      <c r="G54" s="164"/>
      <c r="H54" s="164"/>
      <c r="I54" s="164"/>
      <c r="J54" s="164"/>
      <c r="K54" s="161"/>
      <c r="L54" s="161"/>
    </row>
    <row r="55" spans="2:12" ht="17.25" customHeight="1" x14ac:dyDescent="0.25">
      <c r="B55" s="546" t="s">
        <v>313</v>
      </c>
      <c r="C55" s="546"/>
      <c r="D55" s="546"/>
      <c r="E55" s="546"/>
      <c r="F55" s="546"/>
      <c r="G55" s="546"/>
      <c r="H55" s="546"/>
      <c r="I55" s="546"/>
      <c r="J55" s="546"/>
      <c r="K55" s="161"/>
      <c r="L55" s="161"/>
    </row>
    <row r="56" spans="2:12" ht="9" customHeight="1" x14ac:dyDescent="0.25">
      <c r="B56" s="163"/>
      <c r="C56" s="163"/>
      <c r="D56" s="163"/>
      <c r="E56" s="163"/>
      <c r="F56" s="163"/>
      <c r="G56" s="163"/>
      <c r="H56" s="163"/>
      <c r="I56" s="163"/>
      <c r="J56" s="163"/>
      <c r="K56" s="161"/>
      <c r="L56" s="161"/>
    </row>
    <row r="57" spans="2:12" ht="32.25" customHeight="1" x14ac:dyDescent="0.25">
      <c r="B57" s="540" t="s">
        <v>314</v>
      </c>
      <c r="C57" s="540"/>
      <c r="D57" s="540"/>
      <c r="E57" s="540"/>
      <c r="F57" s="540"/>
      <c r="G57" s="540"/>
      <c r="H57" s="540"/>
      <c r="I57" s="540"/>
      <c r="J57" s="540"/>
    </row>
    <row r="58" spans="2:12" ht="9.75" customHeight="1" x14ac:dyDescent="0.25">
      <c r="B58" s="155"/>
      <c r="C58" s="155"/>
      <c r="D58" s="155"/>
      <c r="E58" s="155"/>
      <c r="F58" s="155"/>
      <c r="G58" s="155"/>
      <c r="H58" s="155"/>
      <c r="I58" s="155"/>
      <c r="J58" s="155"/>
    </row>
    <row r="59" spans="2:12" ht="70.5" customHeight="1" x14ac:dyDescent="0.25">
      <c r="B59" s="540" t="s">
        <v>315</v>
      </c>
      <c r="C59" s="540"/>
      <c r="D59" s="540"/>
      <c r="E59" s="540"/>
      <c r="F59" s="540"/>
      <c r="G59" s="540"/>
      <c r="H59" s="540"/>
      <c r="I59" s="540"/>
      <c r="J59" s="540"/>
    </row>
    <row r="60" spans="2:12" ht="9" customHeight="1" x14ac:dyDescent="0.25">
      <c r="B60" s="155"/>
      <c r="C60" s="155"/>
      <c r="D60" s="155"/>
      <c r="E60" s="155"/>
      <c r="F60" s="155"/>
      <c r="G60" s="155"/>
      <c r="H60" s="155"/>
      <c r="I60" s="155"/>
      <c r="J60" s="155"/>
    </row>
    <row r="61" spans="2:12" x14ac:dyDescent="0.25">
      <c r="B61" s="540" t="s">
        <v>316</v>
      </c>
      <c r="C61" s="540"/>
      <c r="D61" s="540"/>
      <c r="E61" s="540"/>
      <c r="F61" s="540"/>
      <c r="G61" s="540"/>
      <c r="H61" s="540"/>
      <c r="I61" s="540"/>
      <c r="J61" s="540"/>
    </row>
    <row r="62" spans="2:12" ht="9.75" customHeight="1" x14ac:dyDescent="0.25">
      <c r="B62" s="155"/>
      <c r="C62" s="155"/>
      <c r="D62" s="155"/>
      <c r="E62" s="155"/>
      <c r="F62" s="155"/>
      <c r="G62" s="155"/>
      <c r="H62" s="155"/>
      <c r="I62" s="155"/>
      <c r="J62" s="155"/>
    </row>
    <row r="63" spans="2:12" ht="18" customHeight="1" x14ac:dyDescent="0.25">
      <c r="B63" s="548" t="s">
        <v>317</v>
      </c>
      <c r="C63" s="548"/>
      <c r="D63" s="548"/>
      <c r="E63" s="548"/>
      <c r="F63" s="548"/>
      <c r="G63" s="548"/>
      <c r="H63" s="548"/>
      <c r="I63" s="548"/>
      <c r="J63" s="548"/>
      <c r="K63" s="546"/>
      <c r="L63" s="546"/>
    </row>
    <row r="64" spans="2:12" ht="9" customHeight="1" x14ac:dyDescent="0.25">
      <c r="B64" s="160"/>
      <c r="C64" s="160"/>
      <c r="D64" s="160"/>
      <c r="E64" s="160"/>
      <c r="F64" s="160"/>
      <c r="G64" s="160"/>
      <c r="H64" s="160"/>
      <c r="I64" s="160"/>
      <c r="J64" s="160"/>
      <c r="K64" s="163"/>
      <c r="L64" s="163"/>
    </row>
    <row r="65" spans="2:12" ht="51" customHeight="1" x14ac:dyDescent="0.25">
      <c r="B65" s="540" t="s">
        <v>318</v>
      </c>
      <c r="C65" s="549"/>
      <c r="D65" s="549"/>
      <c r="E65" s="549"/>
      <c r="F65" s="549"/>
      <c r="G65" s="549"/>
      <c r="H65" s="549"/>
      <c r="I65" s="549"/>
      <c r="J65" s="549"/>
      <c r="K65" s="186"/>
      <c r="L65" s="186"/>
    </row>
    <row r="66" spans="2:12" ht="12.75" customHeight="1" x14ac:dyDescent="0.25">
      <c r="B66" s="163"/>
      <c r="C66" s="163"/>
      <c r="D66" s="163"/>
      <c r="E66" s="163"/>
      <c r="F66" s="163"/>
      <c r="G66" s="163"/>
      <c r="H66" s="163"/>
      <c r="I66" s="163"/>
      <c r="J66" s="163"/>
      <c r="K66" s="163"/>
      <c r="L66" s="163"/>
    </row>
    <row r="67" spans="2:12" ht="15" customHeight="1" x14ac:dyDescent="0.25">
      <c r="B67" s="545" t="s">
        <v>319</v>
      </c>
      <c r="C67" s="545"/>
      <c r="D67" s="545"/>
      <c r="E67" s="545"/>
      <c r="F67" s="545"/>
      <c r="G67" s="545"/>
      <c r="H67" s="545"/>
      <c r="I67" s="545"/>
      <c r="J67" s="545"/>
      <c r="K67" s="546"/>
      <c r="L67" s="546"/>
    </row>
    <row r="68" spans="2:12" ht="15" customHeight="1" x14ac:dyDescent="0.25">
      <c r="B68" s="164"/>
      <c r="C68" s="164"/>
      <c r="D68" s="164"/>
      <c r="E68" s="164"/>
      <c r="F68" s="164"/>
      <c r="G68" s="164"/>
      <c r="H68" s="164"/>
      <c r="I68" s="164"/>
      <c r="J68" s="164"/>
      <c r="K68" s="163"/>
      <c r="L68" s="163"/>
    </row>
    <row r="69" spans="2:12" ht="65.25" customHeight="1" x14ac:dyDescent="0.25">
      <c r="B69" s="540" t="s">
        <v>320</v>
      </c>
      <c r="C69" s="540"/>
      <c r="D69" s="540"/>
      <c r="E69" s="540"/>
      <c r="F69" s="540"/>
      <c r="G69" s="540"/>
      <c r="H69" s="540"/>
      <c r="I69" s="540"/>
      <c r="J69" s="540"/>
      <c r="K69" s="546"/>
      <c r="L69" s="546"/>
    </row>
    <row r="70" spans="2:12" ht="10.5" customHeight="1" x14ac:dyDescent="0.25">
      <c r="B70" s="155"/>
      <c r="C70" s="155"/>
      <c r="D70" s="155"/>
      <c r="E70" s="155"/>
      <c r="F70" s="155"/>
      <c r="G70" s="155"/>
      <c r="H70" s="155"/>
      <c r="I70" s="155"/>
      <c r="J70" s="155"/>
      <c r="K70" s="163"/>
      <c r="L70" s="163"/>
    </row>
    <row r="71" spans="2:12" x14ac:dyDescent="0.25">
      <c r="B71" s="540" t="s">
        <v>321</v>
      </c>
      <c r="C71" s="540"/>
      <c r="D71" s="540"/>
      <c r="E71" s="540"/>
      <c r="F71" s="540"/>
      <c r="G71" s="540"/>
      <c r="H71" s="540"/>
      <c r="I71" s="540"/>
      <c r="J71" s="540"/>
      <c r="K71" s="546"/>
      <c r="L71" s="546"/>
    </row>
    <row r="72" spans="2:12" ht="9.75" customHeight="1" x14ac:dyDescent="0.25">
      <c r="B72" s="155"/>
      <c r="C72" s="155"/>
      <c r="D72" s="155"/>
      <c r="E72" s="155"/>
      <c r="F72" s="155"/>
      <c r="G72" s="155"/>
      <c r="H72" s="155"/>
      <c r="I72" s="155"/>
      <c r="J72" s="155"/>
      <c r="K72" s="163"/>
      <c r="L72" s="163"/>
    </row>
    <row r="73" spans="2:12" ht="15.75" customHeight="1" x14ac:dyDescent="0.25">
      <c r="B73" s="546" t="s">
        <v>322</v>
      </c>
      <c r="C73" s="546"/>
      <c r="D73" s="546"/>
      <c r="E73" s="546"/>
      <c r="F73" s="546"/>
      <c r="G73" s="546"/>
      <c r="H73" s="546"/>
      <c r="I73" s="546"/>
      <c r="J73" s="546"/>
      <c r="K73" s="163"/>
      <c r="L73" s="163"/>
    </row>
    <row r="74" spans="2:12" ht="9.75" customHeight="1" x14ac:dyDescent="0.25">
      <c r="B74" s="155"/>
      <c r="C74" s="155"/>
      <c r="D74" s="155"/>
      <c r="E74" s="155"/>
      <c r="F74" s="155"/>
      <c r="G74" s="155"/>
      <c r="H74" s="155"/>
      <c r="I74" s="155"/>
      <c r="J74" s="155"/>
      <c r="K74" s="163"/>
      <c r="L74" s="163"/>
    </row>
    <row r="75" spans="2:12" ht="63" customHeight="1" x14ac:dyDescent="0.25">
      <c r="B75" s="540" t="s">
        <v>323</v>
      </c>
      <c r="C75" s="540"/>
      <c r="D75" s="540"/>
      <c r="E75" s="540"/>
      <c r="F75" s="540"/>
      <c r="G75" s="540"/>
      <c r="H75" s="540"/>
      <c r="I75" s="540"/>
      <c r="J75" s="540"/>
      <c r="K75" s="163"/>
      <c r="L75" s="163"/>
    </row>
    <row r="76" spans="2:12" ht="11.25" customHeight="1" x14ac:dyDescent="0.25">
      <c r="B76" s="155"/>
      <c r="C76" s="155"/>
      <c r="D76" s="155"/>
      <c r="E76" s="155"/>
      <c r="F76" s="155"/>
      <c r="G76" s="155"/>
      <c r="H76" s="155"/>
      <c r="I76" s="155"/>
      <c r="J76" s="155"/>
      <c r="K76" s="163"/>
      <c r="L76" s="163"/>
    </row>
    <row r="77" spans="2:12" x14ac:dyDescent="0.25">
      <c r="B77" s="540" t="s">
        <v>324</v>
      </c>
      <c r="C77" s="540"/>
      <c r="D77" s="540"/>
      <c r="E77" s="540"/>
      <c r="F77" s="540"/>
      <c r="G77" s="540"/>
      <c r="H77" s="540"/>
      <c r="I77" s="540"/>
      <c r="J77" s="540"/>
      <c r="K77" s="163"/>
      <c r="L77" s="163"/>
    </row>
    <row r="78" spans="2:12" ht="11.25" customHeight="1" x14ac:dyDescent="0.25">
      <c r="B78" s="155"/>
      <c r="C78" s="155"/>
      <c r="D78" s="155"/>
      <c r="E78" s="155"/>
      <c r="F78" s="155"/>
      <c r="G78" s="155"/>
      <c r="H78" s="155"/>
      <c r="I78" s="155"/>
      <c r="J78" s="155"/>
      <c r="K78" s="163"/>
      <c r="L78" s="163"/>
    </row>
    <row r="79" spans="2:12" ht="38.25" customHeight="1" x14ac:dyDescent="0.25">
      <c r="B79" s="187" t="s">
        <v>325</v>
      </c>
      <c r="C79" s="187" t="s">
        <v>326</v>
      </c>
      <c r="D79" s="187" t="s">
        <v>327</v>
      </c>
      <c r="E79" s="187" t="s">
        <v>328</v>
      </c>
      <c r="F79" s="155"/>
      <c r="G79" s="155"/>
      <c r="H79" s="155"/>
      <c r="I79" s="155"/>
      <c r="J79" s="155"/>
      <c r="K79" s="163"/>
      <c r="L79" s="163"/>
    </row>
    <row r="80" spans="2:12" ht="15" customHeight="1" x14ac:dyDescent="0.25">
      <c r="B80" s="155" t="s">
        <v>329</v>
      </c>
      <c r="C80" s="188">
        <v>40</v>
      </c>
      <c r="D80" s="189">
        <v>0.2</v>
      </c>
      <c r="E80" s="188">
        <v>30</v>
      </c>
      <c r="I80" s="155"/>
      <c r="J80" s="155"/>
      <c r="K80" s="163"/>
      <c r="L80" s="163"/>
    </row>
    <row r="81" spans="2:12" ht="15" customHeight="1" x14ac:dyDescent="0.25">
      <c r="B81" s="155" t="s">
        <v>330</v>
      </c>
      <c r="C81" s="188">
        <v>10</v>
      </c>
      <c r="D81" s="189">
        <v>0.2</v>
      </c>
      <c r="E81" s="188">
        <v>10</v>
      </c>
      <c r="I81" s="155"/>
      <c r="J81" s="155"/>
      <c r="K81" s="163"/>
      <c r="L81" s="163"/>
    </row>
    <row r="82" spans="2:12" ht="15" customHeight="1" x14ac:dyDescent="0.25">
      <c r="B82" s="158" t="s">
        <v>331</v>
      </c>
      <c r="C82" s="188">
        <v>4</v>
      </c>
      <c r="D82" s="190">
        <v>0.1</v>
      </c>
      <c r="E82" s="188">
        <v>2</v>
      </c>
      <c r="I82" s="155"/>
      <c r="J82" s="155"/>
      <c r="K82" s="163"/>
      <c r="L82" s="163"/>
    </row>
    <row r="83" spans="2:12" ht="15" customHeight="1" x14ac:dyDescent="0.25">
      <c r="B83" s="158" t="s">
        <v>332</v>
      </c>
      <c r="C83" s="188">
        <v>10</v>
      </c>
      <c r="D83" s="190">
        <v>0.1</v>
      </c>
      <c r="E83" s="188">
        <v>5</v>
      </c>
      <c r="I83" s="155"/>
      <c r="J83" s="155"/>
      <c r="K83" s="163"/>
      <c r="L83" s="163"/>
    </row>
    <row r="84" spans="2:12" ht="15" customHeight="1" x14ac:dyDescent="0.25">
      <c r="B84" s="158" t="s">
        <v>333</v>
      </c>
      <c r="C84" s="188">
        <v>5</v>
      </c>
      <c r="D84" s="189">
        <v>0.2</v>
      </c>
      <c r="E84" s="188">
        <v>5</v>
      </c>
      <c r="I84" s="155"/>
      <c r="J84" s="155"/>
      <c r="K84" s="163"/>
      <c r="L84" s="163"/>
    </row>
    <row r="85" spans="2:12" ht="15" customHeight="1" x14ac:dyDescent="0.25">
      <c r="C85" s="188"/>
      <c r="E85" s="155"/>
      <c r="I85" s="155"/>
      <c r="J85" s="155"/>
      <c r="K85" s="163"/>
      <c r="L85" s="163"/>
    </row>
    <row r="86" spans="2:12" ht="51.75" customHeight="1" x14ac:dyDescent="0.25">
      <c r="B86" s="540" t="s">
        <v>334</v>
      </c>
      <c r="C86" s="540"/>
      <c r="D86" s="540"/>
      <c r="E86" s="540"/>
      <c r="F86" s="540"/>
      <c r="G86" s="540"/>
      <c r="H86" s="540"/>
      <c r="I86" s="540"/>
      <c r="J86" s="540"/>
      <c r="K86" s="163"/>
      <c r="L86" s="163"/>
    </row>
    <row r="87" spans="2:12" ht="15" customHeight="1" x14ac:dyDescent="0.25">
      <c r="K87" s="546"/>
      <c r="L87" s="546"/>
    </row>
    <row r="88" spans="2:12" ht="15" customHeight="1" x14ac:dyDescent="0.25">
      <c r="B88" s="545" t="s">
        <v>335</v>
      </c>
      <c r="C88" s="545"/>
      <c r="D88" s="545"/>
      <c r="E88" s="545"/>
      <c r="F88" s="545"/>
      <c r="G88" s="545"/>
      <c r="H88" s="545"/>
      <c r="I88" s="545"/>
      <c r="J88" s="545"/>
      <c r="K88" s="546"/>
      <c r="L88" s="546"/>
    </row>
    <row r="89" spans="2:12" ht="74.25" customHeight="1" x14ac:dyDescent="0.25">
      <c r="B89" s="540" t="s">
        <v>336</v>
      </c>
      <c r="C89" s="540"/>
      <c r="D89" s="540"/>
      <c r="E89" s="540"/>
      <c r="F89" s="540"/>
      <c r="G89" s="540"/>
      <c r="H89" s="540"/>
      <c r="I89" s="540"/>
      <c r="J89" s="540"/>
      <c r="K89" s="547"/>
      <c r="L89" s="547"/>
    </row>
    <row r="90" spans="2:12" s="193" customFormat="1" ht="9.75" customHeight="1" x14ac:dyDescent="0.25">
      <c r="B90" s="160"/>
      <c r="C90" s="160"/>
      <c r="D90" s="160"/>
      <c r="E90" s="160"/>
      <c r="F90" s="160"/>
      <c r="G90" s="160"/>
      <c r="H90" s="160"/>
      <c r="I90" s="160"/>
      <c r="J90" s="160"/>
      <c r="K90" s="192"/>
      <c r="L90" s="192"/>
    </row>
    <row r="91" spans="2:12" s="193" customFormat="1" ht="15" customHeight="1" x14ac:dyDescent="0.25">
      <c r="B91" s="545" t="s">
        <v>337</v>
      </c>
      <c r="C91" s="545"/>
      <c r="D91" s="545"/>
      <c r="E91" s="545"/>
      <c r="F91" s="545"/>
      <c r="G91" s="545"/>
      <c r="H91" s="545"/>
      <c r="I91" s="545"/>
      <c r="J91" s="545"/>
      <c r="K91" s="192"/>
      <c r="L91" s="192"/>
    </row>
    <row r="92" spans="2:12" s="193" customFormat="1" ht="8.25" customHeight="1" x14ac:dyDescent="0.25">
      <c r="B92" s="164"/>
      <c r="C92" s="164"/>
      <c r="D92" s="164"/>
      <c r="E92" s="164"/>
      <c r="F92" s="164"/>
      <c r="G92" s="164"/>
      <c r="H92" s="164"/>
      <c r="I92" s="164"/>
      <c r="J92" s="164"/>
      <c r="K92" s="192"/>
      <c r="L92" s="192"/>
    </row>
    <row r="93" spans="2:12" s="193" customFormat="1" ht="15" customHeight="1" x14ac:dyDescent="0.25">
      <c r="B93" s="540" t="s">
        <v>338</v>
      </c>
      <c r="C93" s="540"/>
      <c r="D93" s="540"/>
      <c r="E93" s="540"/>
      <c r="F93" s="540"/>
      <c r="G93" s="540"/>
      <c r="H93" s="540"/>
      <c r="I93" s="540"/>
      <c r="J93" s="540"/>
      <c r="K93" s="192"/>
      <c r="L93" s="192"/>
    </row>
    <row r="94" spans="2:12" ht="10.5" customHeight="1" x14ac:dyDescent="0.25">
      <c r="K94" s="546"/>
      <c r="L94" s="546"/>
    </row>
    <row r="95" spans="2:12" ht="15" customHeight="1" x14ac:dyDescent="0.25">
      <c r="B95" s="545" t="s">
        <v>339</v>
      </c>
      <c r="C95" s="545"/>
      <c r="D95" s="545"/>
      <c r="E95" s="545"/>
      <c r="F95" s="545"/>
      <c r="G95" s="545"/>
      <c r="H95" s="545"/>
      <c r="I95" s="545"/>
      <c r="J95" s="545"/>
      <c r="K95" s="546"/>
      <c r="L95" s="546"/>
    </row>
    <row r="96" spans="2:12" ht="9" customHeight="1" x14ac:dyDescent="0.25">
      <c r="B96" s="164"/>
      <c r="C96" s="164"/>
      <c r="D96" s="164"/>
      <c r="E96" s="164"/>
      <c r="F96" s="164"/>
      <c r="G96" s="164"/>
      <c r="H96" s="164"/>
      <c r="I96" s="164"/>
      <c r="J96" s="164"/>
      <c r="K96" s="163"/>
      <c r="L96" s="163"/>
    </row>
    <row r="97" spans="2:12" ht="54.75" customHeight="1" x14ac:dyDescent="0.25">
      <c r="B97" s="540" t="s">
        <v>340</v>
      </c>
      <c r="C97" s="540"/>
      <c r="D97" s="540"/>
      <c r="E97" s="540"/>
      <c r="F97" s="540"/>
      <c r="G97" s="540"/>
      <c r="H97" s="540"/>
      <c r="I97" s="540"/>
      <c r="J97" s="540"/>
      <c r="K97" s="191"/>
      <c r="L97" s="163"/>
    </row>
    <row r="98" spans="2:12" ht="31.5" customHeight="1" x14ac:dyDescent="0.25">
      <c r="B98" s="540" t="s">
        <v>341</v>
      </c>
      <c r="C98" s="540"/>
      <c r="D98" s="540"/>
      <c r="E98" s="540"/>
      <c r="F98" s="540"/>
      <c r="G98" s="540"/>
      <c r="H98" s="540"/>
      <c r="I98" s="540"/>
      <c r="J98" s="540"/>
      <c r="K98" s="191"/>
      <c r="L98" s="163"/>
    </row>
    <row r="99" spans="2:12" ht="18" customHeight="1" x14ac:dyDescent="0.25">
      <c r="B99" s="155"/>
      <c r="C99" s="155"/>
      <c r="D99" s="155"/>
      <c r="E99" s="155"/>
      <c r="F99" s="155"/>
      <c r="G99" s="155"/>
      <c r="H99" s="155"/>
      <c r="I99" s="155"/>
      <c r="J99" s="155"/>
      <c r="K99" s="191"/>
      <c r="L99" s="163"/>
    </row>
    <row r="100" spans="2:12" ht="15" customHeight="1" x14ac:dyDescent="0.25">
      <c r="B100" s="543" t="s">
        <v>342</v>
      </c>
      <c r="C100" s="543"/>
      <c r="D100" s="543"/>
      <c r="E100" s="543"/>
      <c r="F100" s="543"/>
      <c r="G100" s="543"/>
      <c r="H100" s="543"/>
      <c r="I100" s="543"/>
      <c r="J100" s="543"/>
      <c r="K100" s="179"/>
      <c r="L100" s="179"/>
    </row>
    <row r="101" spans="2:12" ht="9.75" customHeight="1" x14ac:dyDescent="0.25">
      <c r="B101" s="157"/>
      <c r="C101" s="157"/>
      <c r="D101" s="157"/>
      <c r="E101" s="157"/>
      <c r="F101" s="157"/>
      <c r="G101" s="157"/>
      <c r="H101" s="157"/>
      <c r="I101" s="157"/>
      <c r="J101" s="157"/>
      <c r="K101" s="179"/>
      <c r="L101" s="179"/>
    </row>
    <row r="102" spans="2:12" ht="30" customHeight="1" x14ac:dyDescent="0.25">
      <c r="B102" s="540" t="s">
        <v>343</v>
      </c>
      <c r="C102" s="540"/>
      <c r="D102" s="540"/>
      <c r="E102" s="540"/>
      <c r="F102" s="540"/>
      <c r="G102" s="540"/>
      <c r="H102" s="540"/>
      <c r="I102" s="540"/>
      <c r="J102" s="540"/>
      <c r="K102" s="165"/>
      <c r="L102" s="165"/>
    </row>
    <row r="103" spans="2:12" ht="7.5" customHeight="1" x14ac:dyDescent="0.25">
      <c r="B103" s="155"/>
      <c r="C103" s="155"/>
      <c r="D103" s="155"/>
      <c r="E103" s="155"/>
      <c r="F103" s="155"/>
      <c r="G103" s="155"/>
      <c r="H103" s="155"/>
      <c r="I103" s="155"/>
      <c r="J103" s="155"/>
      <c r="K103" s="163"/>
      <c r="L103" s="163"/>
    </row>
    <row r="104" spans="2:12" ht="16.5" customHeight="1" x14ac:dyDescent="0.25">
      <c r="B104" s="540" t="s">
        <v>344</v>
      </c>
      <c r="C104" s="540"/>
      <c r="D104" s="540"/>
      <c r="E104" s="540"/>
      <c r="F104" s="540"/>
      <c r="G104" s="540"/>
      <c r="H104" s="540"/>
      <c r="I104" s="540"/>
      <c r="J104" s="540"/>
      <c r="K104" s="163"/>
      <c r="L104" s="163"/>
    </row>
    <row r="105" spans="2:12" ht="7.5" customHeight="1" x14ac:dyDescent="0.25">
      <c r="B105" s="155"/>
      <c r="C105" s="155"/>
      <c r="D105" s="155"/>
      <c r="E105" s="155"/>
      <c r="F105" s="155"/>
      <c r="G105" s="155"/>
      <c r="H105" s="155"/>
      <c r="I105" s="155"/>
      <c r="J105" s="155"/>
      <c r="K105" s="163"/>
      <c r="L105" s="163"/>
    </row>
    <row r="106" spans="2:12" ht="50.25" customHeight="1" x14ac:dyDescent="0.25">
      <c r="B106" s="540" t="s">
        <v>345</v>
      </c>
      <c r="C106" s="540"/>
      <c r="D106" s="540"/>
      <c r="E106" s="540"/>
      <c r="F106" s="540"/>
      <c r="G106" s="540"/>
      <c r="H106" s="540"/>
      <c r="I106" s="540"/>
      <c r="J106" s="540"/>
      <c r="K106" s="191"/>
      <c r="L106" s="163"/>
    </row>
    <row r="107" spans="2:12" ht="9.75" customHeight="1" x14ac:dyDescent="0.25">
      <c r="B107" s="155"/>
      <c r="C107" s="155"/>
      <c r="D107" s="155"/>
      <c r="E107" s="155"/>
      <c r="F107" s="155"/>
      <c r="G107" s="155"/>
      <c r="H107" s="155"/>
      <c r="I107" s="155"/>
      <c r="J107" s="155"/>
      <c r="K107" s="163"/>
      <c r="L107" s="163"/>
    </row>
    <row r="108" spans="2:12" ht="16.5" customHeight="1" x14ac:dyDescent="0.25">
      <c r="B108" s="194" t="s">
        <v>346</v>
      </c>
      <c r="C108" s="155"/>
      <c r="D108" s="155"/>
      <c r="E108" s="155"/>
      <c r="F108" s="155"/>
      <c r="G108" s="155"/>
      <c r="H108" s="155"/>
      <c r="I108" s="155"/>
      <c r="J108" s="155"/>
      <c r="K108" s="163"/>
      <c r="L108" s="163"/>
    </row>
    <row r="109" spans="2:12" ht="9.75" customHeight="1" x14ac:dyDescent="0.25">
      <c r="B109" s="155"/>
      <c r="C109" s="155"/>
      <c r="D109" s="155"/>
      <c r="E109" s="155"/>
      <c r="F109" s="155"/>
      <c r="G109" s="155"/>
      <c r="H109" s="155"/>
      <c r="I109" s="155"/>
      <c r="J109" s="155"/>
      <c r="K109" s="163"/>
      <c r="L109" s="163"/>
    </row>
    <row r="110" spans="2:12" x14ac:dyDescent="0.25">
      <c r="B110" s="544" t="s">
        <v>347</v>
      </c>
      <c r="C110" s="544"/>
      <c r="D110" s="544"/>
      <c r="E110" s="544"/>
      <c r="F110" s="544"/>
      <c r="G110" s="544"/>
      <c r="H110" s="544"/>
      <c r="I110" s="544"/>
      <c r="J110" s="544"/>
      <c r="K110" s="163"/>
      <c r="L110" s="163"/>
    </row>
    <row r="112" spans="2:12" ht="15" customHeight="1" x14ac:dyDescent="0.25">
      <c r="B112" s="545" t="s">
        <v>348</v>
      </c>
      <c r="C112" s="545"/>
      <c r="D112" s="545"/>
      <c r="E112" s="545"/>
      <c r="F112" s="545"/>
      <c r="G112" s="545"/>
      <c r="H112" s="545"/>
      <c r="I112" s="545"/>
      <c r="J112" s="545"/>
      <c r="K112" s="163"/>
      <c r="L112" s="163"/>
    </row>
    <row r="113" spans="2:12" ht="9" customHeight="1" x14ac:dyDescent="0.25">
      <c r="B113" s="164"/>
      <c r="C113" s="164"/>
      <c r="D113" s="164"/>
      <c r="E113" s="164"/>
      <c r="F113" s="164"/>
      <c r="G113" s="164"/>
      <c r="H113" s="164"/>
      <c r="I113" s="164"/>
      <c r="J113" s="164"/>
      <c r="K113" s="163"/>
      <c r="L113" s="163"/>
    </row>
    <row r="114" spans="2:12" ht="31.5" customHeight="1" x14ac:dyDescent="0.25">
      <c r="B114" s="540" t="s">
        <v>349</v>
      </c>
      <c r="C114" s="540"/>
      <c r="D114" s="540"/>
      <c r="E114" s="540"/>
      <c r="F114" s="540"/>
      <c r="G114" s="540"/>
      <c r="H114" s="540"/>
      <c r="I114" s="540"/>
      <c r="J114" s="540"/>
      <c r="K114" s="163"/>
      <c r="L114" s="163"/>
    </row>
    <row r="115" spans="2:12" s="193" customFormat="1" ht="15" customHeight="1" x14ac:dyDescent="0.25">
      <c r="B115" s="541"/>
      <c r="C115" s="541"/>
      <c r="D115" s="541"/>
      <c r="E115" s="541"/>
      <c r="F115" s="541"/>
      <c r="G115" s="541"/>
      <c r="H115" s="541"/>
      <c r="I115" s="541"/>
      <c r="J115" s="541"/>
    </row>
    <row r="116" spans="2:12" ht="15" customHeight="1" x14ac:dyDescent="0.25"/>
    <row r="117" spans="2:12" ht="15" customHeight="1" x14ac:dyDescent="0.25"/>
    <row r="118" spans="2:12" ht="15" customHeight="1" x14ac:dyDescent="0.25">
      <c r="B118" s="195"/>
    </row>
    <row r="119" spans="2:12" ht="15" customHeight="1" x14ac:dyDescent="0.25"/>
    <row r="120" spans="2:12" ht="15" customHeight="1" x14ac:dyDescent="0.25"/>
    <row r="121" spans="2:12" ht="15" customHeight="1" x14ac:dyDescent="0.25"/>
    <row r="122" spans="2:12" ht="15" customHeight="1" x14ac:dyDescent="0.25"/>
    <row r="123" spans="2:12" ht="15" customHeight="1" x14ac:dyDescent="0.25"/>
    <row r="124" spans="2:12" ht="15" customHeight="1" x14ac:dyDescent="0.25"/>
    <row r="125" spans="2:12" ht="15" customHeight="1" x14ac:dyDescent="0.25"/>
    <row r="126" spans="2:12" ht="15" customHeight="1" x14ac:dyDescent="0.25"/>
    <row r="127" spans="2:12" ht="15" customHeight="1" x14ac:dyDescent="0.25"/>
    <row r="128" spans="2:12" ht="15" customHeight="1" x14ac:dyDescent="0.25"/>
    <row r="132" spans="7:15" x14ac:dyDescent="0.25">
      <c r="G132" s="542"/>
      <c r="H132" s="542"/>
      <c r="I132" s="542"/>
      <c r="J132" s="542"/>
      <c r="K132" s="542"/>
      <c r="L132" s="542"/>
      <c r="M132" s="542"/>
      <c r="N132" s="542"/>
      <c r="O132" s="542"/>
    </row>
  </sheetData>
  <mergeCells count="64">
    <mergeCell ref="B14:J14"/>
    <mergeCell ref="B4:J4"/>
    <mergeCell ref="B6:J6"/>
    <mergeCell ref="B8:J8"/>
    <mergeCell ref="B10:J10"/>
    <mergeCell ref="B12:J12"/>
    <mergeCell ref="B40:J40"/>
    <mergeCell ref="B15:J15"/>
    <mergeCell ref="B16:J16"/>
    <mergeCell ref="B18:J18"/>
    <mergeCell ref="B20:J20"/>
    <mergeCell ref="B22:J22"/>
    <mergeCell ref="B24:J24"/>
    <mergeCell ref="C26:E26"/>
    <mergeCell ref="G26:I26"/>
    <mergeCell ref="C32:E32"/>
    <mergeCell ref="G32:I32"/>
    <mergeCell ref="B38:J38"/>
    <mergeCell ref="B61:J61"/>
    <mergeCell ref="B42:J42"/>
    <mergeCell ref="B43:J43"/>
    <mergeCell ref="B44:J44"/>
    <mergeCell ref="B46:J46"/>
    <mergeCell ref="B48:C48"/>
    <mergeCell ref="B50:C50"/>
    <mergeCell ref="B52:J52"/>
    <mergeCell ref="B53:J53"/>
    <mergeCell ref="B55:J55"/>
    <mergeCell ref="B57:J57"/>
    <mergeCell ref="B59:J59"/>
    <mergeCell ref="B86:J86"/>
    <mergeCell ref="B63:J63"/>
    <mergeCell ref="K63:L63"/>
    <mergeCell ref="B65:J65"/>
    <mergeCell ref="B67:J67"/>
    <mergeCell ref="K67:L67"/>
    <mergeCell ref="B69:J69"/>
    <mergeCell ref="K69:L69"/>
    <mergeCell ref="B71:J71"/>
    <mergeCell ref="K71:L71"/>
    <mergeCell ref="B73:J73"/>
    <mergeCell ref="B75:J75"/>
    <mergeCell ref="B77:J77"/>
    <mergeCell ref="B98:J98"/>
    <mergeCell ref="K87:L87"/>
    <mergeCell ref="B88:J88"/>
    <mergeCell ref="K88:L88"/>
    <mergeCell ref="B89:J89"/>
    <mergeCell ref="K89:L89"/>
    <mergeCell ref="B91:J91"/>
    <mergeCell ref="B93:J93"/>
    <mergeCell ref="K94:L94"/>
    <mergeCell ref="B95:J95"/>
    <mergeCell ref="K95:L95"/>
    <mergeCell ref="B97:J97"/>
    <mergeCell ref="B114:J114"/>
    <mergeCell ref="B115:J115"/>
    <mergeCell ref="G132:O132"/>
    <mergeCell ref="B100:J100"/>
    <mergeCell ref="B102:J102"/>
    <mergeCell ref="B104:J104"/>
    <mergeCell ref="B106:J106"/>
    <mergeCell ref="B110:J110"/>
    <mergeCell ref="B112:J112"/>
  </mergeCells>
  <hyperlinks>
    <hyperlink ref="J2" location="BG!A1" display="BG" xr:uid="{710221E0-4E37-4951-8B3B-5C76FDF7CDBA}"/>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D4ADC-6484-4E35-B96E-8E14FA2410CA}">
  <sheetPr>
    <tabColor theme="0" tint="-0.249977111117893"/>
  </sheetPr>
  <dimension ref="B2:L97"/>
  <sheetViews>
    <sheetView showGridLines="0" topLeftCell="A5" workbookViewId="0">
      <selection activeCell="D20" sqref="D20"/>
    </sheetView>
  </sheetViews>
  <sheetFormatPr baseColWidth="10" defaultColWidth="11.44140625" defaultRowHeight="13.8" x14ac:dyDescent="0.3"/>
  <cols>
    <col min="1" max="1" width="7.6640625" style="2" customWidth="1"/>
    <col min="2" max="2" width="37.44140625" style="2" customWidth="1"/>
    <col min="3" max="3" width="9.6640625" style="2" customWidth="1"/>
    <col min="4" max="4" width="13.88671875" style="2" customWidth="1"/>
    <col min="5" max="5" width="14.44140625" style="2" customWidth="1"/>
    <col min="6" max="6" width="11.44140625" style="2"/>
    <col min="7" max="7" width="12.5546875" style="2" bestFit="1" customWidth="1"/>
    <col min="8" max="16384" width="11.44140625" style="2"/>
  </cols>
  <sheetData>
    <row r="2" spans="2:12" x14ac:dyDescent="0.3">
      <c r="B2" s="22" t="s">
        <v>5</v>
      </c>
      <c r="E2" s="153" t="s">
        <v>23</v>
      </c>
    </row>
    <row r="5" spans="2:12" x14ac:dyDescent="0.3">
      <c r="B5" s="51" t="s">
        <v>350</v>
      </c>
      <c r="C5" s="51"/>
      <c r="D5" s="51"/>
      <c r="E5" s="51"/>
    </row>
    <row r="6" spans="2:12" x14ac:dyDescent="0.3">
      <c r="B6" s="196"/>
      <c r="C6" s="197"/>
    </row>
    <row r="7" spans="2:12" x14ac:dyDescent="0.3">
      <c r="B7" s="198" t="s">
        <v>351</v>
      </c>
    </row>
    <row r="8" spans="2:12" x14ac:dyDescent="0.3">
      <c r="B8" s="198"/>
      <c r="D8" s="555" t="s">
        <v>352</v>
      </c>
      <c r="E8" s="555"/>
    </row>
    <row r="9" spans="2:12" x14ac:dyDescent="0.3">
      <c r="B9" s="199" t="s">
        <v>353</v>
      </c>
      <c r="C9" s="200"/>
      <c r="D9" s="201">
        <v>45473</v>
      </c>
      <c r="E9" s="201">
        <v>45291</v>
      </c>
    </row>
    <row r="10" spans="2:12" x14ac:dyDescent="0.3">
      <c r="B10" s="202"/>
      <c r="C10" s="203"/>
      <c r="D10" s="204"/>
      <c r="E10" s="204"/>
    </row>
    <row r="11" spans="2:12" x14ac:dyDescent="0.3">
      <c r="B11" s="205" t="s">
        <v>354</v>
      </c>
      <c r="C11" s="203"/>
      <c r="D11" s="206">
        <v>25019.51</v>
      </c>
      <c r="E11" s="206">
        <v>3795.7489999999998</v>
      </c>
      <c r="F11" s="104"/>
      <c r="G11" s="68"/>
      <c r="K11" s="206"/>
      <c r="L11" s="113"/>
    </row>
    <row r="12" spans="2:12" x14ac:dyDescent="0.3">
      <c r="B12" s="205" t="s">
        <v>355</v>
      </c>
      <c r="C12" s="203"/>
      <c r="D12" s="206">
        <v>339735.038</v>
      </c>
      <c r="E12" s="206">
        <v>576954.82999999996</v>
      </c>
      <c r="F12" s="104"/>
      <c r="G12" s="24"/>
      <c r="K12" s="206"/>
      <c r="L12" s="113"/>
    </row>
    <row r="13" spans="2:12" x14ac:dyDescent="0.3">
      <c r="B13" s="205" t="s">
        <v>356</v>
      </c>
      <c r="C13" s="203"/>
      <c r="D13" s="206">
        <v>2022785.0830000001</v>
      </c>
      <c r="E13" s="206">
        <v>1500487.5179999999</v>
      </c>
      <c r="G13" s="24"/>
      <c r="K13" s="206"/>
      <c r="L13" s="113"/>
    </row>
    <row r="14" spans="2:12" x14ac:dyDescent="0.3">
      <c r="B14" s="205" t="s">
        <v>357</v>
      </c>
      <c r="C14" s="205"/>
      <c r="D14" s="206">
        <v>8790184.5490000006</v>
      </c>
      <c r="E14" s="206">
        <v>14991335.261</v>
      </c>
      <c r="G14" s="24"/>
      <c r="K14" s="206"/>
      <c r="L14" s="113"/>
    </row>
    <row r="15" spans="2:12" x14ac:dyDescent="0.3">
      <c r="B15" s="205" t="s">
        <v>358</v>
      </c>
      <c r="C15" s="205"/>
      <c r="D15" s="206">
        <v>7966420.8439999996</v>
      </c>
      <c r="E15" s="206">
        <v>8247262.7259999998</v>
      </c>
      <c r="G15" s="24"/>
      <c r="K15" s="206"/>
    </row>
    <row r="16" spans="2:12" ht="14.4" x14ac:dyDescent="0.3">
      <c r="B16" s="207" t="s">
        <v>359</v>
      </c>
      <c r="C16" s="207"/>
      <c r="D16" s="206">
        <v>4852271.6239999998</v>
      </c>
      <c r="E16" s="206">
        <v>2311220.8420000002</v>
      </c>
      <c r="F16"/>
      <c r="G16" s="24"/>
      <c r="K16" s="206"/>
    </row>
    <row r="17" spans="2:11" ht="14.4" thickBot="1" x14ac:dyDescent="0.35">
      <c r="B17" s="208" t="s">
        <v>360</v>
      </c>
      <c r="C17" s="208"/>
      <c r="D17" s="209">
        <v>23996416.648000002</v>
      </c>
      <c r="E17" s="209">
        <v>27631056.925999999</v>
      </c>
      <c r="G17" s="24"/>
      <c r="H17" s="38"/>
      <c r="K17" s="206"/>
    </row>
    <row r="18" spans="2:11" ht="15" thickTop="1" x14ac:dyDescent="0.3">
      <c r="D18" s="75"/>
      <c r="E18" s="75"/>
      <c r="G18"/>
    </row>
    <row r="19" spans="2:11" ht="14.4" x14ac:dyDescent="0.3">
      <c r="B19" s="210"/>
      <c r="D19" s="148"/>
      <c r="E19" s="148"/>
      <c r="G19"/>
    </row>
    <row r="20" spans="2:11" ht="14.4" x14ac:dyDescent="0.3">
      <c r="B20" s="210"/>
      <c r="G20"/>
    </row>
    <row r="21" spans="2:11" ht="14.4" x14ac:dyDescent="0.3">
      <c r="B21" s="210"/>
      <c r="G21"/>
    </row>
    <row r="22" spans="2:11" ht="14.4" x14ac:dyDescent="0.3">
      <c r="B22" s="210"/>
      <c r="G22"/>
    </row>
    <row r="23" spans="2:11" ht="14.4" x14ac:dyDescent="0.3">
      <c r="G23"/>
    </row>
    <row r="24" spans="2:11" ht="14.4" x14ac:dyDescent="0.3">
      <c r="G24"/>
    </row>
    <row r="25" spans="2:11" ht="14.4" x14ac:dyDescent="0.3">
      <c r="G25"/>
    </row>
    <row r="26" spans="2:11" ht="14.4" x14ac:dyDescent="0.3">
      <c r="G26"/>
    </row>
    <row r="27" spans="2:11" ht="14.4" x14ac:dyDescent="0.3">
      <c r="G27"/>
    </row>
    <row r="28" spans="2:11" ht="14.4" x14ac:dyDescent="0.3">
      <c r="G28"/>
    </row>
    <row r="29" spans="2:11" ht="14.4" x14ac:dyDescent="0.3">
      <c r="G29"/>
    </row>
    <row r="30" spans="2:11" ht="14.4" x14ac:dyDescent="0.3">
      <c r="G30"/>
    </row>
    <row r="31" spans="2:11" ht="14.4" x14ac:dyDescent="0.3">
      <c r="G31"/>
    </row>
    <row r="32" spans="2:11" ht="14.4" x14ac:dyDescent="0.3">
      <c r="G32"/>
    </row>
    <row r="33" spans="7:7" ht="14.4" x14ac:dyDescent="0.3">
      <c r="G33"/>
    </row>
    <row r="34" spans="7:7" ht="14.4" x14ac:dyDescent="0.3">
      <c r="G34"/>
    </row>
    <row r="35" spans="7:7" ht="14.4" x14ac:dyDescent="0.3">
      <c r="G35"/>
    </row>
    <row r="36" spans="7:7" ht="14.4" x14ac:dyDescent="0.3">
      <c r="G36"/>
    </row>
    <row r="37" spans="7:7" ht="14.4" x14ac:dyDescent="0.3">
      <c r="G37"/>
    </row>
    <row r="38" spans="7:7" ht="14.4" x14ac:dyDescent="0.3">
      <c r="G38"/>
    </row>
    <row r="39" spans="7:7" ht="14.4" x14ac:dyDescent="0.3">
      <c r="G39"/>
    </row>
    <row r="40" spans="7:7" ht="14.4" x14ac:dyDescent="0.3">
      <c r="G40"/>
    </row>
    <row r="41" spans="7:7" ht="14.4" x14ac:dyDescent="0.3">
      <c r="G41"/>
    </row>
    <row r="42" spans="7:7" ht="14.4" x14ac:dyDescent="0.3">
      <c r="G42"/>
    </row>
    <row r="43" spans="7:7" ht="14.4" x14ac:dyDescent="0.3">
      <c r="G43"/>
    </row>
    <row r="44" spans="7:7" ht="14.4" x14ac:dyDescent="0.3">
      <c r="G44"/>
    </row>
    <row r="45" spans="7:7" ht="14.4" x14ac:dyDescent="0.3">
      <c r="G45"/>
    </row>
    <row r="46" spans="7:7" ht="14.4" x14ac:dyDescent="0.3">
      <c r="G46"/>
    </row>
    <row r="47" spans="7:7" ht="14.4" x14ac:dyDescent="0.3">
      <c r="G47"/>
    </row>
    <row r="48" spans="7:7" ht="14.4" x14ac:dyDescent="0.3">
      <c r="G48"/>
    </row>
    <row r="49" spans="7:7" ht="14.4" x14ac:dyDescent="0.3">
      <c r="G49"/>
    </row>
    <row r="50" spans="7:7" ht="14.4" x14ac:dyDescent="0.3">
      <c r="G50"/>
    </row>
    <row r="51" spans="7:7" ht="14.4" x14ac:dyDescent="0.3">
      <c r="G51"/>
    </row>
    <row r="52" spans="7:7" ht="14.4" x14ac:dyDescent="0.3">
      <c r="G52"/>
    </row>
    <row r="53" spans="7:7" ht="14.4" x14ac:dyDescent="0.3">
      <c r="G53"/>
    </row>
    <row r="54" spans="7:7" ht="14.4" x14ac:dyDescent="0.3">
      <c r="G54"/>
    </row>
    <row r="55" spans="7:7" ht="14.4" x14ac:dyDescent="0.3">
      <c r="G55"/>
    </row>
    <row r="56" spans="7:7" ht="14.4" x14ac:dyDescent="0.3">
      <c r="G56"/>
    </row>
    <row r="57" spans="7:7" ht="14.4" x14ac:dyDescent="0.3">
      <c r="G57"/>
    </row>
    <row r="58" spans="7:7" ht="14.4" x14ac:dyDescent="0.3">
      <c r="G58"/>
    </row>
    <row r="59" spans="7:7" ht="14.4" x14ac:dyDescent="0.3">
      <c r="G59"/>
    </row>
    <row r="60" spans="7:7" ht="14.4" x14ac:dyDescent="0.3">
      <c r="G60"/>
    </row>
    <row r="61" spans="7:7" ht="14.4" x14ac:dyDescent="0.3">
      <c r="G61"/>
    </row>
    <row r="62" spans="7:7" ht="14.4" x14ac:dyDescent="0.3">
      <c r="G62"/>
    </row>
    <row r="63" spans="7:7" ht="14.4" x14ac:dyDescent="0.3">
      <c r="G63"/>
    </row>
    <row r="64" spans="7:7" ht="14.4" x14ac:dyDescent="0.3">
      <c r="G64"/>
    </row>
    <row r="65" spans="7:7" ht="14.4" x14ac:dyDescent="0.3">
      <c r="G65"/>
    </row>
    <row r="66" spans="7:7" ht="14.4" x14ac:dyDescent="0.3">
      <c r="G66"/>
    </row>
    <row r="67" spans="7:7" ht="14.4" x14ac:dyDescent="0.3">
      <c r="G67"/>
    </row>
    <row r="68" spans="7:7" ht="14.4" x14ac:dyDescent="0.3">
      <c r="G68"/>
    </row>
    <row r="69" spans="7:7" ht="14.4" x14ac:dyDescent="0.3">
      <c r="G69"/>
    </row>
    <row r="70" spans="7:7" ht="14.4" x14ac:dyDescent="0.3">
      <c r="G70"/>
    </row>
    <row r="71" spans="7:7" ht="14.4" x14ac:dyDescent="0.3">
      <c r="G71"/>
    </row>
    <row r="72" spans="7:7" ht="14.4" x14ac:dyDescent="0.3">
      <c r="G72"/>
    </row>
    <row r="73" spans="7:7" ht="14.4" x14ac:dyDescent="0.3">
      <c r="G73"/>
    </row>
    <row r="74" spans="7:7" ht="14.4" x14ac:dyDescent="0.3">
      <c r="G74"/>
    </row>
    <row r="75" spans="7:7" ht="14.4" x14ac:dyDescent="0.3">
      <c r="G75"/>
    </row>
    <row r="76" spans="7:7" ht="14.4" x14ac:dyDescent="0.3">
      <c r="G76"/>
    </row>
    <row r="77" spans="7:7" ht="14.4" x14ac:dyDescent="0.3">
      <c r="G77"/>
    </row>
    <row r="78" spans="7:7" ht="14.4" x14ac:dyDescent="0.3">
      <c r="G78"/>
    </row>
    <row r="79" spans="7:7" ht="14.4" x14ac:dyDescent="0.3">
      <c r="G79"/>
    </row>
    <row r="80" spans="7:7" ht="14.4" x14ac:dyDescent="0.3">
      <c r="G80"/>
    </row>
    <row r="81" spans="7:7" ht="14.4" x14ac:dyDescent="0.3">
      <c r="G81"/>
    </row>
    <row r="82" spans="7:7" ht="14.4" x14ac:dyDescent="0.3">
      <c r="G82"/>
    </row>
    <row r="83" spans="7:7" ht="14.4" x14ac:dyDescent="0.3">
      <c r="G83"/>
    </row>
    <row r="84" spans="7:7" ht="14.4" x14ac:dyDescent="0.3">
      <c r="G84"/>
    </row>
    <row r="85" spans="7:7" ht="14.4" x14ac:dyDescent="0.3">
      <c r="G85"/>
    </row>
    <row r="86" spans="7:7" ht="14.4" x14ac:dyDescent="0.3">
      <c r="G86"/>
    </row>
    <row r="87" spans="7:7" ht="14.4" x14ac:dyDescent="0.3">
      <c r="G87"/>
    </row>
    <row r="88" spans="7:7" ht="14.4" x14ac:dyDescent="0.3">
      <c r="G88"/>
    </row>
    <row r="89" spans="7:7" ht="14.4" x14ac:dyDescent="0.3">
      <c r="G89"/>
    </row>
    <row r="90" spans="7:7" ht="14.4" x14ac:dyDescent="0.3">
      <c r="G90"/>
    </row>
    <row r="91" spans="7:7" ht="14.4" x14ac:dyDescent="0.3">
      <c r="G91"/>
    </row>
    <row r="92" spans="7:7" ht="14.4" x14ac:dyDescent="0.3">
      <c r="G92"/>
    </row>
    <row r="93" spans="7:7" ht="14.4" x14ac:dyDescent="0.3">
      <c r="G93"/>
    </row>
    <row r="94" spans="7:7" ht="14.4" x14ac:dyDescent="0.3">
      <c r="G94"/>
    </row>
    <row r="95" spans="7:7" ht="14.4" x14ac:dyDescent="0.3">
      <c r="G95"/>
    </row>
    <row r="96" spans="7:7" ht="14.4" x14ac:dyDescent="0.3">
      <c r="G96"/>
    </row>
    <row r="97" spans="7:7" ht="14.4" x14ac:dyDescent="0.3">
      <c r="G97"/>
    </row>
  </sheetData>
  <mergeCells count="1">
    <mergeCell ref="D8:E8"/>
  </mergeCells>
  <hyperlinks>
    <hyperlink ref="E2" location="BG!A1" display="BG" xr:uid="{650A343E-C4C3-4F17-95EC-B038C7DD7CD0}"/>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99E27-8611-4843-8676-43518D474D48}">
  <sheetPr>
    <tabColor theme="0" tint="-0.249977111117893"/>
  </sheetPr>
  <dimension ref="B2:I57"/>
  <sheetViews>
    <sheetView showGridLines="0" topLeftCell="A24" zoomScaleNormal="100" workbookViewId="0">
      <selection activeCell="D34" sqref="D34"/>
    </sheetView>
  </sheetViews>
  <sheetFormatPr baseColWidth="10" defaultColWidth="11.44140625" defaultRowHeight="13.8" outlineLevelRow="1" x14ac:dyDescent="0.3"/>
  <cols>
    <col min="1" max="1" width="8.109375" style="212" customWidth="1"/>
    <col min="2" max="2" width="37.6640625" style="212" customWidth="1"/>
    <col min="3" max="3" width="20.44140625" style="212" customWidth="1"/>
    <col min="4" max="4" width="16.88671875" style="212" customWidth="1"/>
    <col min="5" max="5" width="17" style="212" customWidth="1"/>
    <col min="6" max="16384" width="11.44140625" style="212"/>
  </cols>
  <sheetData>
    <row r="2" spans="2:9" x14ac:dyDescent="0.3">
      <c r="B2" s="211" t="s">
        <v>5</v>
      </c>
      <c r="E2" s="213" t="s">
        <v>23</v>
      </c>
    </row>
    <row r="3" spans="2:9" x14ac:dyDescent="0.3">
      <c r="B3" s="214"/>
      <c r="C3" s="214"/>
    </row>
    <row r="4" spans="2:9" x14ac:dyDescent="0.3">
      <c r="B4" s="215"/>
      <c r="C4" s="214"/>
    </row>
    <row r="5" spans="2:9" x14ac:dyDescent="0.3">
      <c r="B5" s="127" t="s">
        <v>361</v>
      </c>
      <c r="C5" s="127"/>
      <c r="D5" s="216"/>
      <c r="E5" s="216"/>
    </row>
    <row r="6" spans="2:9" x14ac:dyDescent="0.3">
      <c r="B6" s="127"/>
      <c r="C6" s="127"/>
      <c r="D6" s="216"/>
      <c r="E6" s="216"/>
    </row>
    <row r="7" spans="2:9" x14ac:dyDescent="0.3">
      <c r="B7" s="2" t="s">
        <v>362</v>
      </c>
      <c r="C7" s="2"/>
    </row>
    <row r="8" spans="2:9" x14ac:dyDescent="0.3">
      <c r="B8" s="217"/>
      <c r="C8" s="217"/>
      <c r="D8" s="556" t="s">
        <v>363</v>
      </c>
      <c r="E8" s="556"/>
    </row>
    <row r="9" spans="2:9" x14ac:dyDescent="0.3">
      <c r="D9" s="49">
        <v>45473</v>
      </c>
      <c r="E9" s="201">
        <v>45291</v>
      </c>
    </row>
    <row r="10" spans="2:9" x14ac:dyDescent="0.3">
      <c r="B10" s="212" t="s">
        <v>364</v>
      </c>
      <c r="C10" s="212" t="s">
        <v>365</v>
      </c>
      <c r="D10" s="118">
        <v>339326696.25699997</v>
      </c>
      <c r="E10" s="118">
        <v>293083128.17699999</v>
      </c>
      <c r="H10" s="219"/>
    </row>
    <row r="11" spans="2:9" x14ac:dyDescent="0.3">
      <c r="B11" s="2" t="s">
        <v>364</v>
      </c>
      <c r="C11" s="2" t="s">
        <v>366</v>
      </c>
      <c r="D11" s="118">
        <v>6639554.7010000004</v>
      </c>
      <c r="E11" s="118">
        <v>7871756.2350000003</v>
      </c>
      <c r="H11" s="220"/>
      <c r="I11" s="221"/>
    </row>
    <row r="12" spans="2:9" x14ac:dyDescent="0.3">
      <c r="B12" s="2" t="s">
        <v>367</v>
      </c>
      <c r="C12" s="2" t="s">
        <v>366</v>
      </c>
      <c r="D12" s="118">
        <v>6988833.5190000003</v>
      </c>
      <c r="E12" s="118">
        <v>4780220.1869999999</v>
      </c>
      <c r="H12" s="219"/>
    </row>
    <row r="13" spans="2:9" x14ac:dyDescent="0.3">
      <c r="B13" s="2" t="s">
        <v>367</v>
      </c>
      <c r="C13" s="2" t="s">
        <v>368</v>
      </c>
      <c r="D13" s="118">
        <v>18772.900000000001</v>
      </c>
      <c r="E13" s="118">
        <v>18311.976999999999</v>
      </c>
      <c r="H13" s="221"/>
    </row>
    <row r="14" spans="2:9" x14ac:dyDescent="0.3">
      <c r="B14" s="2" t="s">
        <v>369</v>
      </c>
      <c r="C14" s="2" t="s">
        <v>365</v>
      </c>
      <c r="D14" s="118">
        <v>12349554.559</v>
      </c>
      <c r="E14" s="118">
        <v>8256434.5590000004</v>
      </c>
    </row>
    <row r="15" spans="2:9" x14ac:dyDescent="0.3">
      <c r="B15" s="2" t="s">
        <v>369</v>
      </c>
      <c r="C15" s="2" t="s">
        <v>366</v>
      </c>
      <c r="D15" s="118">
        <v>5849556.4620000003</v>
      </c>
      <c r="E15" s="118">
        <v>5197745.1320000002</v>
      </c>
      <c r="H15" s="221"/>
    </row>
    <row r="16" spans="2:9" x14ac:dyDescent="0.3">
      <c r="B16" s="212" t="s">
        <v>370</v>
      </c>
      <c r="C16" s="212" t="s">
        <v>365</v>
      </c>
      <c r="D16" s="118">
        <v>27828310.59</v>
      </c>
      <c r="E16" s="118">
        <v>22269819.151000001</v>
      </c>
      <c r="H16" s="222"/>
    </row>
    <row r="17" spans="2:5" hidden="1" x14ac:dyDescent="0.3">
      <c r="B17" s="212" t="s">
        <v>371</v>
      </c>
      <c r="C17" s="212" t="s">
        <v>365</v>
      </c>
      <c r="D17" s="118">
        <v>0</v>
      </c>
      <c r="E17" s="118">
        <v>0</v>
      </c>
    </row>
    <row r="18" spans="2:5" x14ac:dyDescent="0.3">
      <c r="B18" s="212" t="s">
        <v>372</v>
      </c>
      <c r="C18" s="212" t="s">
        <v>365</v>
      </c>
      <c r="D18" s="118">
        <v>2870928.216</v>
      </c>
      <c r="E18" s="118">
        <v>2768194.4720000001</v>
      </c>
    </row>
    <row r="19" spans="2:5" hidden="1" x14ac:dyDescent="0.3">
      <c r="B19" s="212" t="s">
        <v>373</v>
      </c>
      <c r="C19" s="212" t="s">
        <v>365</v>
      </c>
      <c r="D19" s="118">
        <v>0</v>
      </c>
      <c r="E19" s="118">
        <v>0</v>
      </c>
    </row>
    <row r="20" spans="2:5" hidden="1" x14ac:dyDescent="0.3">
      <c r="B20" s="212" t="s">
        <v>374</v>
      </c>
      <c r="C20" s="212" t="s">
        <v>365</v>
      </c>
      <c r="D20" s="118">
        <v>0</v>
      </c>
      <c r="E20" s="118">
        <v>0</v>
      </c>
    </row>
    <row r="21" spans="2:5" x14ac:dyDescent="0.3">
      <c r="B21" s="212" t="s">
        <v>375</v>
      </c>
      <c r="D21" s="118">
        <v>-19776391.346000001</v>
      </c>
      <c r="E21" s="118">
        <v>-19776391.346000001</v>
      </c>
    </row>
    <row r="22" spans="2:5" ht="12.75" customHeight="1" thickBot="1" x14ac:dyDescent="0.35">
      <c r="B22" s="22" t="s">
        <v>376</v>
      </c>
      <c r="C22" s="22"/>
      <c r="D22" s="223">
        <v>382095815.85799992</v>
      </c>
      <c r="E22" s="223">
        <v>324469218.54400003</v>
      </c>
    </row>
    <row r="23" spans="2:5" ht="14.4" thickTop="1" x14ac:dyDescent="0.3">
      <c r="D23" s="75"/>
      <c r="E23" s="75"/>
    </row>
    <row r="24" spans="2:5" x14ac:dyDescent="0.3">
      <c r="B24" s="2"/>
      <c r="C24" s="2"/>
      <c r="D24" s="224"/>
      <c r="E24" s="225"/>
    </row>
    <row r="25" spans="2:5" hidden="1" x14ac:dyDescent="0.3">
      <c r="B25" s="2" t="s">
        <v>377</v>
      </c>
      <c r="C25" s="2"/>
    </row>
    <row r="26" spans="2:5" hidden="1" x14ac:dyDescent="0.3">
      <c r="B26" s="217"/>
      <c r="C26" s="217"/>
      <c r="D26" s="556" t="s">
        <v>363</v>
      </c>
      <c r="E26" s="556"/>
    </row>
    <row r="27" spans="2:5" hidden="1" x14ac:dyDescent="0.3">
      <c r="D27" s="201">
        <v>45291</v>
      </c>
      <c r="E27" s="201">
        <v>44926</v>
      </c>
    </row>
    <row r="28" spans="2:5" hidden="1" x14ac:dyDescent="0.3">
      <c r="B28" s="212" t="s">
        <v>364</v>
      </c>
      <c r="C28" s="212" t="s">
        <v>365</v>
      </c>
      <c r="D28" s="118">
        <v>0</v>
      </c>
      <c r="E28" s="220">
        <v>0</v>
      </c>
    </row>
    <row r="29" spans="2:5" ht="14.4" hidden="1" thickBot="1" x14ac:dyDescent="0.35">
      <c r="B29" s="211" t="s">
        <v>378</v>
      </c>
      <c r="C29" s="211"/>
      <c r="D29" s="223">
        <f>+SUM(D28:D28)</f>
        <v>0</v>
      </c>
      <c r="E29" s="223">
        <f>+SUM(E28:E28)</f>
        <v>0</v>
      </c>
    </row>
    <row r="30" spans="2:5" hidden="1" x14ac:dyDescent="0.3">
      <c r="C30" s="214"/>
      <c r="D30" s="75" t="s">
        <v>695</v>
      </c>
      <c r="E30" s="75" t="s">
        <v>695</v>
      </c>
    </row>
    <row r="31" spans="2:5" hidden="1" outlineLevel="1" x14ac:dyDescent="0.3">
      <c r="C31" s="214"/>
      <c r="D31" s="226"/>
      <c r="E31" s="226"/>
    </row>
    <row r="32" spans="2:5" hidden="1" outlineLevel="1" x14ac:dyDescent="0.3">
      <c r="C32" s="214"/>
      <c r="D32" s="226"/>
      <c r="E32" s="226"/>
    </row>
    <row r="33" spans="2:5" hidden="1" outlineLevel="1" x14ac:dyDescent="0.3">
      <c r="C33" s="214"/>
      <c r="D33" s="226"/>
      <c r="E33" s="226"/>
    </row>
    <row r="34" spans="2:5" collapsed="1" x14ac:dyDescent="0.3">
      <c r="C34" s="214"/>
      <c r="D34" s="227"/>
      <c r="E34" s="227"/>
    </row>
    <row r="35" spans="2:5" x14ac:dyDescent="0.3">
      <c r="B35" s="228" t="s">
        <v>379</v>
      </c>
      <c r="C35" s="214"/>
      <c r="D35" s="227"/>
      <c r="E35" s="227"/>
    </row>
    <row r="36" spans="2:5" x14ac:dyDescent="0.3">
      <c r="C36" s="214"/>
      <c r="D36" s="214"/>
      <c r="E36" s="214"/>
    </row>
    <row r="37" spans="2:5" s="2" customFormat="1" ht="24" customHeight="1" x14ac:dyDescent="0.3">
      <c r="B37" s="229" t="s">
        <v>380</v>
      </c>
      <c r="C37" s="30" t="s">
        <v>164</v>
      </c>
      <c r="D37" s="30" t="s">
        <v>381</v>
      </c>
      <c r="E37" s="24"/>
    </row>
    <row r="38" spans="2:5" s="2" customFormat="1" x14ac:dyDescent="0.3">
      <c r="B38" s="230" t="s">
        <v>382</v>
      </c>
      <c r="C38" s="231">
        <v>210155636.435</v>
      </c>
      <c r="D38" s="232"/>
      <c r="E38" s="233"/>
    </row>
    <row r="39" spans="2:5" s="2" customFormat="1" x14ac:dyDescent="0.3">
      <c r="B39" s="234" t="s">
        <v>383</v>
      </c>
      <c r="C39" s="235">
        <v>160848957.16499999</v>
      </c>
      <c r="D39" s="236"/>
      <c r="E39" s="37"/>
    </row>
    <row r="40" spans="2:5" s="2" customFormat="1" x14ac:dyDescent="0.3">
      <c r="B40" s="9"/>
      <c r="C40" s="237"/>
      <c r="D40" s="236"/>
      <c r="E40" s="38"/>
    </row>
    <row r="41" spans="2:5" s="2" customFormat="1" x14ac:dyDescent="0.3">
      <c r="B41" s="238" t="s">
        <v>384</v>
      </c>
      <c r="C41" s="237"/>
      <c r="D41" s="236"/>
    </row>
    <row r="42" spans="2:5" s="2" customFormat="1" x14ac:dyDescent="0.3">
      <c r="B42" s="239" t="s">
        <v>385</v>
      </c>
      <c r="C42" s="240">
        <v>160848957.16499999</v>
      </c>
      <c r="D42" s="236"/>
      <c r="E42" s="106"/>
    </row>
    <row r="43" spans="2:5" s="2" customFormat="1" x14ac:dyDescent="0.3">
      <c r="B43" s="239" t="s">
        <v>386</v>
      </c>
      <c r="C43" s="240">
        <v>0</v>
      </c>
      <c r="D43" s="236"/>
    </row>
    <row r="44" spans="2:5" s="2" customFormat="1" x14ac:dyDescent="0.3">
      <c r="B44" s="239" t="s">
        <v>387</v>
      </c>
      <c r="C44" s="240">
        <v>0</v>
      </c>
      <c r="D44" s="236"/>
    </row>
    <row r="45" spans="2:5" s="2" customFormat="1" x14ac:dyDescent="0.3">
      <c r="B45" s="230"/>
      <c r="C45" s="241"/>
      <c r="D45" s="242"/>
    </row>
    <row r="46" spans="2:5" s="2" customFormat="1" x14ac:dyDescent="0.3">
      <c r="B46" s="243" t="s">
        <v>388</v>
      </c>
      <c r="C46" s="244">
        <v>371004593.60000002</v>
      </c>
      <c r="D46" s="245"/>
    </row>
    <row r="47" spans="2:5" s="2" customFormat="1" x14ac:dyDescent="0.3">
      <c r="B47" s="230"/>
      <c r="C47" s="241"/>
      <c r="D47" s="242"/>
    </row>
    <row r="48" spans="2:5" s="2" customFormat="1" x14ac:dyDescent="0.3">
      <c r="B48" s="246" t="s">
        <v>389</v>
      </c>
      <c r="C48" s="247">
        <v>-19776391.346000001</v>
      </c>
      <c r="D48" s="248">
        <v>-5.330497704651601E-2</v>
      </c>
      <c r="E48" s="118"/>
    </row>
    <row r="49" spans="2:5" s="2" customFormat="1" x14ac:dyDescent="0.3">
      <c r="B49" s="230"/>
      <c r="C49" s="249"/>
      <c r="D49" s="250"/>
    </row>
    <row r="50" spans="2:5" s="2" customFormat="1" x14ac:dyDescent="0.3">
      <c r="B50" s="251" t="s">
        <v>390</v>
      </c>
      <c r="C50" s="244">
        <v>351228202.25400001</v>
      </c>
      <c r="D50" s="237"/>
    </row>
    <row r="51" spans="2:5" s="2" customFormat="1" x14ac:dyDescent="0.3">
      <c r="C51" s="37"/>
    </row>
    <row r="52" spans="2:5" x14ac:dyDescent="0.3">
      <c r="B52" s="2" t="s">
        <v>391</v>
      </c>
      <c r="C52" s="38"/>
    </row>
    <row r="53" spans="2:5" x14ac:dyDescent="0.3">
      <c r="C53" s="221"/>
      <c r="E53" s="252"/>
    </row>
    <row r="54" spans="2:5" x14ac:dyDescent="0.3">
      <c r="C54" s="221"/>
    </row>
    <row r="55" spans="2:5" x14ac:dyDescent="0.3">
      <c r="C55" s="219"/>
    </row>
    <row r="56" spans="2:5" x14ac:dyDescent="0.3">
      <c r="C56" s="221"/>
    </row>
    <row r="57" spans="2:5" x14ac:dyDescent="0.3">
      <c r="C57" s="221"/>
    </row>
  </sheetData>
  <mergeCells count="2">
    <mergeCell ref="D8:E8"/>
    <mergeCell ref="D26:E26"/>
  </mergeCells>
  <hyperlinks>
    <hyperlink ref="E2" location="BG!A1" display="BG" xr:uid="{AE4CCE19-14C0-4F14-9E2D-6B21CFF29E79}"/>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E1BF9-FFDB-4C52-A37F-2A60D1F8AE43}">
  <sheetPr>
    <tabColor theme="0" tint="-0.249977111117893"/>
  </sheetPr>
  <dimension ref="B2:I35"/>
  <sheetViews>
    <sheetView showGridLines="0" topLeftCell="A22" workbookViewId="0">
      <selection activeCell="C34" sqref="C34"/>
    </sheetView>
  </sheetViews>
  <sheetFormatPr baseColWidth="10" defaultColWidth="11.44140625" defaultRowHeight="13.8" x14ac:dyDescent="0.3"/>
  <cols>
    <col min="1" max="1" width="11.44140625" style="24"/>
    <col min="2" max="2" width="29.109375" style="24" customWidth="1"/>
    <col min="3" max="3" width="16.44140625" style="24" customWidth="1"/>
    <col min="4" max="4" width="14.88671875" style="24" bestFit="1" customWidth="1"/>
    <col min="5" max="5" width="9" style="24" bestFit="1" customWidth="1"/>
    <col min="6" max="6" width="38.88671875" style="24" bestFit="1" customWidth="1"/>
    <col min="7" max="7" width="18.33203125" style="24" bestFit="1" customWidth="1"/>
    <col min="8" max="8" width="14.33203125" style="24" customWidth="1"/>
    <col min="9" max="16384" width="11.44140625" style="24"/>
  </cols>
  <sheetData>
    <row r="2" spans="2:9" x14ac:dyDescent="0.3">
      <c r="B2" s="127" t="s">
        <v>5</v>
      </c>
      <c r="D2" s="253" t="s">
        <v>23</v>
      </c>
    </row>
    <row r="3" spans="2:9" x14ac:dyDescent="0.3">
      <c r="B3" s="127"/>
    </row>
    <row r="4" spans="2:9" x14ac:dyDescent="0.3">
      <c r="B4" s="127"/>
    </row>
    <row r="5" spans="2:9" x14ac:dyDescent="0.3">
      <c r="B5" s="127" t="s">
        <v>392</v>
      </c>
      <c r="C5" s="127"/>
      <c r="D5" s="127"/>
    </row>
    <row r="7" spans="2:9" x14ac:dyDescent="0.3">
      <c r="B7" s="24" t="s">
        <v>393</v>
      </c>
    </row>
    <row r="9" spans="2:9" x14ac:dyDescent="0.3">
      <c r="B9" s="51" t="s">
        <v>394</v>
      </c>
    </row>
    <row r="10" spans="2:9" x14ac:dyDescent="0.3">
      <c r="C10" s="556" t="s">
        <v>363</v>
      </c>
      <c r="D10" s="556"/>
    </row>
    <row r="11" spans="2:9" x14ac:dyDescent="0.3">
      <c r="B11" s="254" t="s">
        <v>353</v>
      </c>
      <c r="C11" s="49">
        <v>45473</v>
      </c>
      <c r="D11" s="49">
        <v>45291</v>
      </c>
      <c r="I11" s="68"/>
    </row>
    <row r="12" spans="2:9" x14ac:dyDescent="0.3">
      <c r="B12" s="24" t="s">
        <v>395</v>
      </c>
      <c r="C12" s="255">
        <v>11700612.472999999</v>
      </c>
      <c r="D12" s="255">
        <v>13403724.693</v>
      </c>
      <c r="F12" s="65"/>
      <c r="G12" s="79"/>
      <c r="I12" s="68"/>
    </row>
    <row r="13" spans="2:9" x14ac:dyDescent="0.3">
      <c r="B13" s="24" t="s">
        <v>396</v>
      </c>
      <c r="C13" s="255">
        <v>1627091.05</v>
      </c>
      <c r="D13" s="255">
        <v>0</v>
      </c>
      <c r="F13" s="65"/>
      <c r="G13" s="256"/>
    </row>
    <row r="14" spans="2:9" x14ac:dyDescent="0.3">
      <c r="B14" s="24" t="s">
        <v>397</v>
      </c>
      <c r="C14" s="255">
        <v>11835337.300000001</v>
      </c>
      <c r="D14" s="255">
        <v>8799162.7489999998</v>
      </c>
      <c r="F14" s="65"/>
      <c r="G14" s="65"/>
    </row>
    <row r="15" spans="2:9" x14ac:dyDescent="0.3">
      <c r="B15" s="24" t="s">
        <v>398</v>
      </c>
      <c r="C15" s="255">
        <v>3969339.875</v>
      </c>
      <c r="D15" s="255">
        <v>4553597.6129999999</v>
      </c>
      <c r="F15" s="65"/>
      <c r="G15" s="65"/>
      <c r="H15" s="65"/>
    </row>
    <row r="16" spans="2:9" x14ac:dyDescent="0.3">
      <c r="B16" s="2" t="s">
        <v>399</v>
      </c>
      <c r="C16" s="255">
        <v>1462028.121</v>
      </c>
      <c r="D16" s="255">
        <v>1499255.567</v>
      </c>
      <c r="F16" s="65"/>
    </row>
    <row r="17" spans="2:8" x14ac:dyDescent="0.3">
      <c r="B17" s="24" t="s">
        <v>400</v>
      </c>
      <c r="C17" s="255">
        <v>33469.832999999999</v>
      </c>
      <c r="D17" s="255">
        <v>48259.993000000002</v>
      </c>
      <c r="F17" s="65"/>
    </row>
    <row r="18" spans="2:8" x14ac:dyDescent="0.3">
      <c r="B18" s="24" t="s">
        <v>401</v>
      </c>
      <c r="C18" s="255">
        <v>-641048.95700000005</v>
      </c>
      <c r="D18" s="255">
        <v>-641048.95700000005</v>
      </c>
      <c r="F18" s="65"/>
    </row>
    <row r="19" spans="2:8" ht="14.4" thickBot="1" x14ac:dyDescent="0.35">
      <c r="B19" s="51" t="s">
        <v>250</v>
      </c>
      <c r="C19" s="223">
        <v>29986829.695</v>
      </c>
      <c r="D19" s="223">
        <v>27662951.658000004</v>
      </c>
      <c r="F19" s="65"/>
    </row>
    <row r="20" spans="2:8" ht="14.4" thickTop="1" x14ac:dyDescent="0.3">
      <c r="B20" s="51"/>
      <c r="C20" s="75"/>
      <c r="D20" s="75"/>
    </row>
    <row r="21" spans="2:8" x14ac:dyDescent="0.3">
      <c r="B21" s="51" t="s">
        <v>402</v>
      </c>
      <c r="C21" s="65"/>
      <c r="D21" s="65"/>
    </row>
    <row r="22" spans="2:8" x14ac:dyDescent="0.3">
      <c r="C22" s="557" t="s">
        <v>363</v>
      </c>
      <c r="D22" s="557"/>
    </row>
    <row r="23" spans="2:8" x14ac:dyDescent="0.3">
      <c r="B23" s="254" t="s">
        <v>353</v>
      </c>
      <c r="C23" s="49">
        <v>45473</v>
      </c>
      <c r="D23" s="201">
        <v>45291</v>
      </c>
    </row>
    <row r="24" spans="2:8" x14ac:dyDescent="0.3">
      <c r="B24" s="24" t="s">
        <v>403</v>
      </c>
      <c r="C24" s="255">
        <v>16667652.805</v>
      </c>
      <c r="D24" s="255">
        <v>17550702.813000001</v>
      </c>
      <c r="E24" s="65"/>
      <c r="F24" s="257"/>
    </row>
    <row r="25" spans="2:8" x14ac:dyDescent="0.3">
      <c r="B25" s="24" t="s">
        <v>404</v>
      </c>
      <c r="C25" s="255">
        <v>113155.442</v>
      </c>
      <c r="D25" s="255">
        <v>111572.876</v>
      </c>
      <c r="F25" s="257"/>
    </row>
    <row r="26" spans="2:8" hidden="1" x14ac:dyDescent="0.3">
      <c r="B26" s="24" t="s">
        <v>405</v>
      </c>
      <c r="C26" s="255">
        <v>1241.9839999999999</v>
      </c>
      <c r="D26" s="255">
        <v>0</v>
      </c>
      <c r="F26" s="258"/>
    </row>
    <row r="27" spans="2:8" hidden="1" x14ac:dyDescent="0.3">
      <c r="B27" s="24" t="s">
        <v>406</v>
      </c>
      <c r="C27" s="255">
        <v>0</v>
      </c>
      <c r="D27" s="255">
        <v>0</v>
      </c>
      <c r="F27" s="259"/>
    </row>
    <row r="28" spans="2:8" ht="14.4" thickBot="1" x14ac:dyDescent="0.35">
      <c r="B28" s="51" t="s">
        <v>250</v>
      </c>
      <c r="C28" s="223">
        <v>16782050.231000002</v>
      </c>
      <c r="D28" s="223">
        <v>17662275.688999999</v>
      </c>
      <c r="F28" s="257"/>
    </row>
    <row r="29" spans="2:8" ht="15" thickTop="1" x14ac:dyDescent="0.3">
      <c r="C29" s="75"/>
      <c r="D29" s="75"/>
      <c r="F29" s="193"/>
      <c r="G29" s="193"/>
      <c r="H29" s="193"/>
    </row>
    <row r="30" spans="2:8" ht="14.4" thickBot="1" x14ac:dyDescent="0.35">
      <c r="B30" s="51" t="s">
        <v>407</v>
      </c>
      <c r="C30" s="223">
        <v>46768879.925999999</v>
      </c>
      <c r="D30" s="223">
        <v>45325227.347000003</v>
      </c>
      <c r="F30" s="257"/>
    </row>
    <row r="31" spans="2:8" s="193" customFormat="1" ht="15" thickTop="1" x14ac:dyDescent="0.3">
      <c r="C31" s="260"/>
      <c r="D31" s="260"/>
    </row>
    <row r="32" spans="2:8" s="193" customFormat="1" x14ac:dyDescent="0.25">
      <c r="C32" s="261"/>
      <c r="D32" s="261"/>
    </row>
    <row r="33" spans="3:8" s="193" customFormat="1" x14ac:dyDescent="0.25"/>
    <row r="34" spans="3:8" s="193" customFormat="1" ht="14.4" x14ac:dyDescent="0.3">
      <c r="C34" s="262"/>
      <c r="D34" s="263"/>
      <c r="F34" s="24"/>
      <c r="G34" s="24"/>
      <c r="H34" s="24"/>
    </row>
    <row r="35" spans="3:8" x14ac:dyDescent="0.3">
      <c r="D35" s="79"/>
    </row>
  </sheetData>
  <mergeCells count="2">
    <mergeCell ref="C10:D10"/>
    <mergeCell ref="C22:D22"/>
  </mergeCells>
  <hyperlinks>
    <hyperlink ref="D2" location="BG!A1" display="BG" xr:uid="{E0E40B71-51E8-4D67-9247-89763C8FBF9E}"/>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115EB-94B5-4EFF-B450-44230907576B}">
  <sheetPr>
    <tabColor theme="0" tint="-0.249977111117893"/>
  </sheetPr>
  <dimension ref="B2:F25"/>
  <sheetViews>
    <sheetView showGridLines="0" workbookViewId="0">
      <selection activeCell="E15" sqref="E15"/>
    </sheetView>
  </sheetViews>
  <sheetFormatPr baseColWidth="10" defaultColWidth="11.44140625" defaultRowHeight="13.8" x14ac:dyDescent="0.3"/>
  <cols>
    <col min="1" max="1" width="11.44140625" style="24"/>
    <col min="2" max="2" width="41.33203125" style="24" customWidth="1"/>
    <col min="3" max="3" width="15" style="24" customWidth="1"/>
    <col min="4" max="4" width="14" style="24" customWidth="1"/>
    <col min="5" max="5" width="11.5546875" style="24" bestFit="1" customWidth="1"/>
    <col min="6" max="16384" width="11.44140625" style="24"/>
  </cols>
  <sheetData>
    <row r="2" spans="2:6" x14ac:dyDescent="0.3">
      <c r="B2" s="51" t="s">
        <v>5</v>
      </c>
      <c r="D2" s="253" t="s">
        <v>23</v>
      </c>
    </row>
    <row r="5" spans="2:6" x14ac:dyDescent="0.3">
      <c r="B5" s="523" t="s">
        <v>408</v>
      </c>
      <c r="C5" s="523"/>
      <c r="D5" s="523"/>
    </row>
    <row r="7" spans="2:6" x14ac:dyDescent="0.3">
      <c r="B7" s="133" t="s">
        <v>409</v>
      </c>
      <c r="C7" s="133"/>
      <c r="D7" s="133"/>
      <c r="E7" s="133"/>
      <c r="F7" s="133"/>
    </row>
    <row r="8" spans="2:6" ht="15" customHeight="1" x14ac:dyDescent="0.3">
      <c r="C8" s="556" t="s">
        <v>363</v>
      </c>
      <c r="D8" s="556"/>
    </row>
    <row r="9" spans="2:6" x14ac:dyDescent="0.3">
      <c r="B9" s="254" t="s">
        <v>353</v>
      </c>
      <c r="C9" s="49">
        <v>45473</v>
      </c>
      <c r="D9" s="201">
        <v>45291</v>
      </c>
    </row>
    <row r="10" spans="2:6" x14ac:dyDescent="0.3">
      <c r="B10" s="264" t="s">
        <v>410</v>
      </c>
      <c r="C10" s="255">
        <v>47379395.399999999</v>
      </c>
      <c r="D10" s="255">
        <v>50206532.090000004</v>
      </c>
    </row>
    <row r="11" spans="2:6" x14ac:dyDescent="0.3">
      <c r="B11" s="264" t="s">
        <v>411</v>
      </c>
      <c r="C11" s="255">
        <v>36414177.752999999</v>
      </c>
      <c r="D11" s="255">
        <v>44608289.200999998</v>
      </c>
    </row>
    <row r="12" spans="2:6" x14ac:dyDescent="0.3">
      <c r="B12" s="264" t="s">
        <v>412</v>
      </c>
      <c r="C12" s="255">
        <v>22270698.629999999</v>
      </c>
      <c r="D12" s="255">
        <v>24476444.054000001</v>
      </c>
    </row>
    <row r="13" spans="2:6" x14ac:dyDescent="0.3">
      <c r="B13" s="264" t="s">
        <v>413</v>
      </c>
      <c r="C13" s="255">
        <v>20940818.471000001</v>
      </c>
      <c r="D13" s="255">
        <v>18070643.265999999</v>
      </c>
    </row>
    <row r="14" spans="2:6" x14ac:dyDescent="0.3">
      <c r="B14" s="264" t="s">
        <v>414</v>
      </c>
      <c r="C14" s="255">
        <v>11252127.767000001</v>
      </c>
      <c r="D14" s="255">
        <v>10707946.403000001</v>
      </c>
    </row>
    <row r="15" spans="2:6" x14ac:dyDescent="0.3">
      <c r="B15" s="264" t="s">
        <v>415</v>
      </c>
      <c r="C15" s="255">
        <v>8561835.1640000008</v>
      </c>
      <c r="D15" s="255">
        <v>8677038.6899999995</v>
      </c>
    </row>
    <row r="16" spans="2:6" x14ac:dyDescent="0.3">
      <c r="B16" s="264" t="s">
        <v>416</v>
      </c>
      <c r="C16" s="255">
        <v>5723778.824</v>
      </c>
      <c r="D16" s="255">
        <v>8876281.2620000001</v>
      </c>
    </row>
    <row r="17" spans="2:4" x14ac:dyDescent="0.3">
      <c r="B17" s="264" t="s">
        <v>417</v>
      </c>
      <c r="C17" s="255">
        <v>4712033.0089999996</v>
      </c>
      <c r="D17" s="255">
        <v>8362147.5810000002</v>
      </c>
    </row>
    <row r="18" spans="2:4" x14ac:dyDescent="0.3">
      <c r="B18" s="264" t="s">
        <v>418</v>
      </c>
      <c r="C18" s="255">
        <v>1625992.7579999999</v>
      </c>
      <c r="D18" s="255">
        <v>861818.29599999997</v>
      </c>
    </row>
    <row r="19" spans="2:4" x14ac:dyDescent="0.3">
      <c r="B19" s="264" t="s">
        <v>419</v>
      </c>
      <c r="C19" s="255">
        <v>-388910.35100000002</v>
      </c>
      <c r="D19" s="255">
        <v>-388910.35100000002</v>
      </c>
    </row>
    <row r="20" spans="2:4" ht="15" customHeight="1" x14ac:dyDescent="0.3">
      <c r="B20" s="265" t="s">
        <v>420</v>
      </c>
      <c r="C20" s="255">
        <v>-1253666.334</v>
      </c>
      <c r="D20" s="255">
        <v>-1253666.334</v>
      </c>
    </row>
    <row r="21" spans="2:4" ht="14.4" thickBot="1" x14ac:dyDescent="0.35">
      <c r="B21" s="51" t="s">
        <v>421</v>
      </c>
      <c r="C21" s="223">
        <v>157238281.09099999</v>
      </c>
      <c r="D21" s="223">
        <v>173204564.15799999</v>
      </c>
    </row>
    <row r="22" spans="2:4" ht="14.4" thickTop="1" x14ac:dyDescent="0.3">
      <c r="C22" s="75"/>
      <c r="D22" s="75"/>
    </row>
    <row r="23" spans="2:4" x14ac:dyDescent="0.3">
      <c r="C23" s="266"/>
      <c r="D23" s="266"/>
    </row>
    <row r="24" spans="2:4" x14ac:dyDescent="0.3">
      <c r="C24" s="266"/>
      <c r="D24" s="65"/>
    </row>
    <row r="25" spans="2:4" x14ac:dyDescent="0.3">
      <c r="C25" s="79"/>
    </row>
  </sheetData>
  <mergeCells count="2">
    <mergeCell ref="B5:D5"/>
    <mergeCell ref="C8:D8"/>
  </mergeCells>
  <hyperlinks>
    <hyperlink ref="D2" location="BG!A1" display="BG" xr:uid="{530869BD-EFA8-4D4F-BC87-EB5A74F9A0C9}"/>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41F4C-3F18-4921-857C-69392C30D234}">
  <sheetPr>
    <tabColor theme="0" tint="-0.249977111117893"/>
  </sheetPr>
  <dimension ref="B2:L28"/>
  <sheetViews>
    <sheetView showGridLines="0" topLeftCell="A5" workbookViewId="0">
      <selection activeCell="C24" sqref="C24"/>
    </sheetView>
  </sheetViews>
  <sheetFormatPr baseColWidth="10" defaultColWidth="11.44140625" defaultRowHeight="13.8" x14ac:dyDescent="0.3"/>
  <cols>
    <col min="1" max="1" width="11.44140625" style="24"/>
    <col min="2" max="2" width="29.109375" style="24" customWidth="1"/>
    <col min="3" max="3" width="16.44140625" style="24" customWidth="1"/>
    <col min="4" max="4" width="14.88671875" style="24" bestFit="1" customWidth="1"/>
    <col min="5" max="5" width="3.44140625" style="24" bestFit="1" customWidth="1"/>
    <col min="6" max="6" width="38.88671875" style="24" bestFit="1" customWidth="1"/>
    <col min="7" max="7" width="18.33203125" style="24" bestFit="1" customWidth="1"/>
    <col min="8" max="8" width="14.33203125" style="24" customWidth="1"/>
    <col min="9" max="16384" width="11.44140625" style="24"/>
  </cols>
  <sheetData>
    <row r="2" spans="2:12" x14ac:dyDescent="0.3">
      <c r="B2" s="127" t="s">
        <v>5</v>
      </c>
      <c r="D2" s="253" t="s">
        <v>23</v>
      </c>
    </row>
    <row r="3" spans="2:12" x14ac:dyDescent="0.3">
      <c r="B3" s="127"/>
    </row>
    <row r="4" spans="2:12" x14ac:dyDescent="0.3">
      <c r="B4" s="127"/>
    </row>
    <row r="5" spans="2:12" x14ac:dyDescent="0.3">
      <c r="B5" s="127" t="s">
        <v>422</v>
      </c>
      <c r="C5" s="127"/>
      <c r="D5" s="127"/>
    </row>
    <row r="7" spans="2:12" x14ac:dyDescent="0.3">
      <c r="B7" s="24" t="s">
        <v>423</v>
      </c>
    </row>
    <row r="9" spans="2:12" x14ac:dyDescent="0.3">
      <c r="B9" s="51" t="s">
        <v>394</v>
      </c>
    </row>
    <row r="10" spans="2:12" x14ac:dyDescent="0.3">
      <c r="C10" s="556" t="s">
        <v>363</v>
      </c>
      <c r="D10" s="556"/>
    </row>
    <row r="11" spans="2:12" x14ac:dyDescent="0.3">
      <c r="B11" s="254" t="s">
        <v>353</v>
      </c>
      <c r="C11" s="49">
        <v>45473</v>
      </c>
      <c r="D11" s="201">
        <v>45291</v>
      </c>
    </row>
    <row r="12" spans="2:12" ht="13.95" customHeight="1" x14ac:dyDescent="0.3">
      <c r="B12" s="24" t="s">
        <v>192</v>
      </c>
      <c r="C12" s="255">
        <v>863170.68299999996</v>
      </c>
      <c r="D12" s="255">
        <v>139741.22700000001</v>
      </c>
      <c r="F12" s="267"/>
      <c r="H12" s="132"/>
      <c r="I12" s="132"/>
      <c r="J12" s="132"/>
      <c r="K12" s="132"/>
      <c r="L12" s="132"/>
    </row>
    <row r="13" spans="2:12" ht="13.95" hidden="1" customHeight="1" x14ac:dyDescent="0.3">
      <c r="B13" s="24" t="s">
        <v>424</v>
      </c>
      <c r="C13" s="255">
        <v>0</v>
      </c>
      <c r="D13" s="255">
        <v>0</v>
      </c>
      <c r="F13" s="267"/>
      <c r="H13" s="132"/>
      <c r="I13" s="132"/>
      <c r="J13" s="132"/>
      <c r="K13" s="132"/>
      <c r="L13" s="132"/>
    </row>
    <row r="14" spans="2:12" x14ac:dyDescent="0.3">
      <c r="B14" s="24" t="s">
        <v>425</v>
      </c>
      <c r="C14" s="255">
        <v>521463.34100000001</v>
      </c>
      <c r="D14" s="255">
        <v>753036.50800000003</v>
      </c>
      <c r="F14" s="267"/>
      <c r="H14" s="132"/>
      <c r="I14" s="132"/>
      <c r="J14" s="132"/>
      <c r="K14" s="132"/>
      <c r="L14" s="132"/>
    </row>
    <row r="15" spans="2:12" hidden="1" x14ac:dyDescent="0.3">
      <c r="B15" s="24" t="s">
        <v>426</v>
      </c>
      <c r="C15" s="255">
        <v>1E-3</v>
      </c>
      <c r="D15" s="255">
        <v>1E-3</v>
      </c>
      <c r="F15" s="267"/>
      <c r="H15" s="132"/>
      <c r="I15" s="132"/>
      <c r="J15" s="132"/>
      <c r="K15" s="132"/>
      <c r="L15" s="132"/>
    </row>
    <row r="16" spans="2:12" ht="14.4" thickBot="1" x14ac:dyDescent="0.35">
      <c r="B16" s="51" t="s">
        <v>250</v>
      </c>
      <c r="C16" s="223">
        <v>1384634.0249999999</v>
      </c>
      <c r="D16" s="223">
        <v>892777.73600000015</v>
      </c>
      <c r="H16" s="132"/>
      <c r="I16" s="132"/>
      <c r="J16" s="132"/>
      <c r="K16" s="132"/>
      <c r="L16" s="132"/>
    </row>
    <row r="17" spans="2:8" ht="14.4" thickTop="1" x14ac:dyDescent="0.3">
      <c r="B17" s="51"/>
      <c r="C17" s="75"/>
      <c r="D17" s="75"/>
    </row>
    <row r="18" spans="2:8" x14ac:dyDescent="0.3">
      <c r="B18" s="51" t="s">
        <v>402</v>
      </c>
      <c r="C18" s="65"/>
      <c r="D18" s="65"/>
    </row>
    <row r="19" spans="2:8" x14ac:dyDescent="0.3">
      <c r="C19" s="557" t="s">
        <v>363</v>
      </c>
      <c r="D19" s="557"/>
    </row>
    <row r="20" spans="2:8" x14ac:dyDescent="0.3">
      <c r="B20" s="254" t="s">
        <v>353</v>
      </c>
      <c r="C20" s="49">
        <v>45473</v>
      </c>
      <c r="D20" s="201">
        <v>45291</v>
      </c>
    </row>
    <row r="21" spans="2:8" x14ac:dyDescent="0.3">
      <c r="B21" s="24" t="s">
        <v>427</v>
      </c>
      <c r="C21" s="255">
        <v>19171.498</v>
      </c>
      <c r="D21" s="255">
        <v>19171.498</v>
      </c>
      <c r="F21" s="267"/>
    </row>
    <row r="22" spans="2:8" ht="14.4" thickBot="1" x14ac:dyDescent="0.35">
      <c r="B22" s="51" t="s">
        <v>250</v>
      </c>
      <c r="C22" s="223">
        <v>19171.498</v>
      </c>
      <c r="D22" s="223">
        <v>19171.498</v>
      </c>
    </row>
    <row r="23" spans="2:8" ht="14.4" thickTop="1" x14ac:dyDescent="0.3">
      <c r="C23" s="75"/>
      <c r="D23" s="75"/>
    </row>
    <row r="24" spans="2:8" ht="14.4" thickBot="1" x14ac:dyDescent="0.35">
      <c r="B24" s="51" t="s">
        <v>428</v>
      </c>
      <c r="C24" s="223">
        <v>1403805.5229999998</v>
      </c>
      <c r="D24" s="223">
        <v>911949.23400000017</v>
      </c>
    </row>
    <row r="25" spans="2:8" ht="15" thickTop="1" x14ac:dyDescent="0.3">
      <c r="C25" s="65"/>
      <c r="D25" s="65"/>
      <c r="F25" s="193"/>
      <c r="G25" s="193"/>
      <c r="H25" s="193"/>
    </row>
    <row r="26" spans="2:8" s="193" customFormat="1" x14ac:dyDescent="0.25">
      <c r="C26" s="268"/>
      <c r="D26" s="268"/>
    </row>
    <row r="27" spans="2:8" s="193" customFormat="1" x14ac:dyDescent="0.25"/>
    <row r="28" spans="2:8" s="193" customFormat="1" ht="14.4" x14ac:dyDescent="0.3">
      <c r="F28" s="24"/>
      <c r="G28" s="24"/>
      <c r="H28" s="24"/>
    </row>
  </sheetData>
  <mergeCells count="2">
    <mergeCell ref="C10:D10"/>
    <mergeCell ref="C19:D19"/>
  </mergeCells>
  <hyperlinks>
    <hyperlink ref="D2" location="BG!A1" display="BG" xr:uid="{3983FA31-AB0E-4AD2-AF99-70C0A5508D88}"/>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60323-E41B-4DAA-848D-D272E21A37C2}">
  <sheetPr>
    <tabColor theme="0" tint="-0.249977111117893"/>
    <pageSetUpPr fitToPage="1"/>
  </sheetPr>
  <dimension ref="B2:T22"/>
  <sheetViews>
    <sheetView showGridLines="0" topLeftCell="A4" workbookViewId="0">
      <selection activeCell="C4" sqref="C4"/>
    </sheetView>
  </sheetViews>
  <sheetFormatPr baseColWidth="10" defaultColWidth="11.44140625" defaultRowHeight="13.8" outlineLevelCol="1" x14ac:dyDescent="0.3"/>
  <cols>
    <col min="1" max="1" width="7.33203125" style="24" customWidth="1"/>
    <col min="2" max="2" width="22" style="24" customWidth="1"/>
    <col min="3" max="3" width="16" style="24" customWidth="1"/>
    <col min="4" max="4" width="11.6640625" style="24" bestFit="1" customWidth="1"/>
    <col min="5" max="5" width="11.88671875" style="24" customWidth="1"/>
    <col min="6" max="6" width="10.88671875" style="24" customWidth="1"/>
    <col min="7" max="7" width="15" style="24" customWidth="1"/>
    <col min="8" max="8" width="16.109375" style="24" customWidth="1"/>
    <col min="9" max="9" width="11.88671875" style="24" customWidth="1"/>
    <col min="10" max="10" width="13.109375" style="24" customWidth="1"/>
    <col min="11" max="11" width="11.88671875" style="24" hidden="1" customWidth="1" outlineLevel="1"/>
    <col min="12" max="12" width="11.6640625" style="24" customWidth="1" collapsed="1"/>
    <col min="13" max="13" width="12.5546875" style="24" customWidth="1"/>
    <col min="14" max="14" width="12.6640625" style="24" customWidth="1"/>
    <col min="15" max="15" width="14" style="24" bestFit="1" customWidth="1"/>
    <col min="16" max="16" width="13.44140625" style="24" bestFit="1" customWidth="1"/>
    <col min="17" max="17" width="14" style="24" bestFit="1" customWidth="1"/>
    <col min="18" max="16384" width="11.44140625" style="24"/>
  </cols>
  <sheetData>
    <row r="2" spans="2:20" x14ac:dyDescent="0.3">
      <c r="B2" s="51" t="s">
        <v>5</v>
      </c>
      <c r="N2" s="269" t="s">
        <v>23</v>
      </c>
    </row>
    <row r="5" spans="2:20" ht="15.75" customHeight="1" x14ac:dyDescent="0.3">
      <c r="B5" s="559" t="s">
        <v>429</v>
      </c>
      <c r="C5" s="559"/>
      <c r="D5" s="559"/>
      <c r="E5" s="559"/>
      <c r="F5" s="559"/>
      <c r="G5" s="559"/>
      <c r="H5" s="559"/>
      <c r="I5" s="559"/>
      <c r="J5" s="559"/>
      <c r="K5" s="559"/>
      <c r="L5" s="559"/>
      <c r="M5" s="559"/>
      <c r="N5" s="559"/>
      <c r="O5" s="270"/>
      <c r="P5" s="270"/>
      <c r="Q5" s="270"/>
      <c r="R5" s="270"/>
      <c r="S5" s="270"/>
      <c r="T5" s="270"/>
    </row>
    <row r="6" spans="2:20" x14ac:dyDescent="0.3">
      <c r="B6" s="271" t="s">
        <v>363</v>
      </c>
      <c r="C6" s="270"/>
      <c r="D6" s="270"/>
      <c r="E6" s="270"/>
      <c r="F6" s="270"/>
      <c r="G6" s="270"/>
      <c r="H6" s="272"/>
      <c r="I6" s="272"/>
      <c r="J6" s="273"/>
      <c r="K6" s="270"/>
      <c r="L6" s="270"/>
      <c r="M6" s="270"/>
      <c r="N6" s="270"/>
      <c r="O6" s="270"/>
      <c r="P6" s="270"/>
      <c r="Q6" s="270"/>
      <c r="R6" s="270"/>
      <c r="S6" s="270"/>
      <c r="T6" s="270"/>
    </row>
    <row r="7" spans="2:20" x14ac:dyDescent="0.3">
      <c r="C7" s="274"/>
      <c r="D7" s="274"/>
      <c r="E7" s="274"/>
      <c r="F7" s="274"/>
      <c r="G7" s="274"/>
      <c r="H7" s="274"/>
      <c r="I7" s="274"/>
      <c r="J7" s="274"/>
      <c r="K7" s="274"/>
      <c r="L7" s="274"/>
      <c r="M7" s="274"/>
      <c r="N7" s="274"/>
      <c r="O7" s="270"/>
      <c r="P7" s="270"/>
      <c r="Q7" s="270"/>
      <c r="R7" s="270"/>
      <c r="S7" s="270"/>
      <c r="T7" s="270"/>
    </row>
    <row r="8" spans="2:20" ht="36.75" customHeight="1" x14ac:dyDescent="0.3">
      <c r="B8" s="560" t="s">
        <v>325</v>
      </c>
      <c r="C8" s="558" t="s">
        <v>430</v>
      </c>
      <c r="D8" s="558" t="s">
        <v>431</v>
      </c>
      <c r="E8" s="558" t="s">
        <v>432</v>
      </c>
      <c r="F8" s="558" t="s">
        <v>433</v>
      </c>
      <c r="G8" s="558" t="s">
        <v>434</v>
      </c>
      <c r="H8" s="558" t="s">
        <v>435</v>
      </c>
      <c r="I8" s="558" t="s">
        <v>436</v>
      </c>
      <c r="J8" s="558" t="s">
        <v>437</v>
      </c>
      <c r="K8" s="558" t="s">
        <v>438</v>
      </c>
      <c r="L8" s="558" t="s">
        <v>439</v>
      </c>
      <c r="M8" s="558" t="s">
        <v>440</v>
      </c>
      <c r="N8" s="558"/>
      <c r="O8" s="270"/>
      <c r="P8" s="270"/>
      <c r="Q8" s="270"/>
      <c r="R8" s="270"/>
      <c r="S8" s="270"/>
      <c r="T8" s="270"/>
    </row>
    <row r="9" spans="2:20" x14ac:dyDescent="0.3">
      <c r="B9" s="560"/>
      <c r="C9" s="558"/>
      <c r="D9" s="558"/>
      <c r="E9" s="558"/>
      <c r="F9" s="558"/>
      <c r="G9" s="558"/>
      <c r="H9" s="558"/>
      <c r="I9" s="558"/>
      <c r="J9" s="558"/>
      <c r="K9" s="558"/>
      <c r="L9" s="558"/>
      <c r="M9" s="275">
        <v>45473</v>
      </c>
      <c r="N9" s="275">
        <v>45261</v>
      </c>
      <c r="O9" s="270"/>
      <c r="P9" s="270"/>
      <c r="Q9" s="270"/>
      <c r="R9" s="270"/>
      <c r="S9" s="270"/>
      <c r="T9" s="270"/>
    </row>
    <row r="10" spans="2:20" x14ac:dyDescent="0.3">
      <c r="B10" s="276" t="s">
        <v>441</v>
      </c>
      <c r="C10" s="277">
        <v>21870214.712000001</v>
      </c>
      <c r="D10" s="278">
        <v>451752.79200000002</v>
      </c>
      <c r="E10" s="277">
        <v>0</v>
      </c>
      <c r="F10" s="277">
        <v>0</v>
      </c>
      <c r="G10" s="277">
        <v>22321967.504000001</v>
      </c>
      <c r="H10" s="279">
        <v>0</v>
      </c>
      <c r="I10" s="277">
        <v>0</v>
      </c>
      <c r="J10" s="277">
        <v>0</v>
      </c>
      <c r="K10" s="277">
        <v>0</v>
      </c>
      <c r="L10" s="277">
        <v>0</v>
      </c>
      <c r="M10" s="277">
        <v>22321967.504000001</v>
      </c>
      <c r="N10" s="280">
        <v>21870214.712000001</v>
      </c>
      <c r="O10" s="281"/>
      <c r="P10" s="270"/>
      <c r="Q10" s="270"/>
      <c r="R10" s="270"/>
      <c r="S10" s="270"/>
      <c r="T10" s="270"/>
    </row>
    <row r="11" spans="2:20" x14ac:dyDescent="0.3">
      <c r="B11" s="276" t="s">
        <v>442</v>
      </c>
      <c r="C11" s="277">
        <v>154869595.36300001</v>
      </c>
      <c r="D11" s="278">
        <v>0</v>
      </c>
      <c r="E11" s="277">
        <v>0</v>
      </c>
      <c r="F11" s="277">
        <v>0</v>
      </c>
      <c r="G11" s="277">
        <v>154869595.36300001</v>
      </c>
      <c r="H11" s="277">
        <v>-29989974.096999999</v>
      </c>
      <c r="I11" s="277">
        <v>-2841825.7149999999</v>
      </c>
      <c r="J11" s="277">
        <v>0</v>
      </c>
      <c r="K11" s="277">
        <v>0</v>
      </c>
      <c r="L11" s="277">
        <v>-32831799.811999999</v>
      </c>
      <c r="M11" s="277">
        <v>122037795.551</v>
      </c>
      <c r="N11" s="280">
        <v>124879621.266</v>
      </c>
      <c r="O11" s="59"/>
      <c r="P11" s="68"/>
      <c r="Q11" s="59"/>
      <c r="R11" s="273">
        <v>2339201.2403192781</v>
      </c>
      <c r="S11" s="270"/>
      <c r="T11" s="270"/>
    </row>
    <row r="12" spans="2:20" x14ac:dyDescent="0.3">
      <c r="B12" s="282" t="s">
        <v>443</v>
      </c>
      <c r="C12" s="277">
        <v>104270584.853</v>
      </c>
      <c r="D12" s="278">
        <v>16017707.454</v>
      </c>
      <c r="E12" s="277">
        <v>0</v>
      </c>
      <c r="F12" s="277">
        <v>0</v>
      </c>
      <c r="G12" s="277">
        <v>120288292.307</v>
      </c>
      <c r="H12" s="277">
        <v>-35954000.692000002</v>
      </c>
      <c r="I12" s="277">
        <v>-3928900.9461916639</v>
      </c>
      <c r="J12" s="277">
        <v>0</v>
      </c>
      <c r="K12" s="277">
        <v>0</v>
      </c>
      <c r="L12" s="277">
        <v>-39882901.638191663</v>
      </c>
      <c r="M12" s="277">
        <v>80405390.668808341</v>
      </c>
      <c r="N12" s="280">
        <v>68316584.160999998</v>
      </c>
      <c r="O12" s="59"/>
      <c r="P12" s="68"/>
      <c r="Q12" s="59"/>
      <c r="R12" s="273">
        <v>2290305.9269673931</v>
      </c>
      <c r="S12" s="270"/>
      <c r="T12" s="270"/>
    </row>
    <row r="13" spans="2:20" x14ac:dyDescent="0.3">
      <c r="B13" s="282" t="s">
        <v>444</v>
      </c>
      <c r="C13" s="277">
        <v>2397009.798</v>
      </c>
      <c r="D13" s="278">
        <v>262687.62599999999</v>
      </c>
      <c r="E13" s="277">
        <v>0</v>
      </c>
      <c r="F13" s="277">
        <v>0</v>
      </c>
      <c r="G13" s="277">
        <v>2659697.4240000001</v>
      </c>
      <c r="H13" s="277">
        <v>-1232180.237</v>
      </c>
      <c r="I13" s="277">
        <v>-270709.87980833597</v>
      </c>
      <c r="J13" s="277">
        <v>0</v>
      </c>
      <c r="K13" s="277">
        <v>0</v>
      </c>
      <c r="L13" s="277">
        <v>-1502890.116808336</v>
      </c>
      <c r="M13" s="277">
        <v>1156807.3071916641</v>
      </c>
      <c r="N13" s="280">
        <v>1164829.5610000002</v>
      </c>
      <c r="O13" s="59"/>
      <c r="P13" s="68"/>
      <c r="Q13" s="59"/>
      <c r="R13" s="273">
        <v>196928.58814542185</v>
      </c>
      <c r="S13" s="270"/>
      <c r="T13" s="270"/>
    </row>
    <row r="14" spans="2:20" x14ac:dyDescent="0.3">
      <c r="B14" s="282" t="s">
        <v>445</v>
      </c>
      <c r="C14" s="277">
        <v>12559352.625</v>
      </c>
      <c r="D14" s="278">
        <v>94917.093999999997</v>
      </c>
      <c r="E14" s="277">
        <v>0</v>
      </c>
      <c r="F14" s="277">
        <v>0</v>
      </c>
      <c r="G14" s="277">
        <v>12654269.719000001</v>
      </c>
      <c r="H14" s="277">
        <v>-4410740.4079999998</v>
      </c>
      <c r="I14" s="277">
        <v>-746145.81</v>
      </c>
      <c r="J14" s="277">
        <v>0</v>
      </c>
      <c r="K14" s="277">
        <v>0</v>
      </c>
      <c r="L14" s="277">
        <v>-5156886.2180000003</v>
      </c>
      <c r="M14" s="277">
        <v>7497383.5010000002</v>
      </c>
      <c r="N14" s="280">
        <v>8148612.2170000011</v>
      </c>
      <c r="O14" s="59"/>
      <c r="P14" s="68"/>
      <c r="Q14" s="59"/>
      <c r="R14" s="273">
        <v>279595.53756922955</v>
      </c>
      <c r="S14" s="270"/>
      <c r="T14" s="270"/>
    </row>
    <row r="15" spans="2:20" x14ac:dyDescent="0.3">
      <c r="B15" s="282" t="s">
        <v>333</v>
      </c>
      <c r="C15" s="277">
        <v>4017756.9479999999</v>
      </c>
      <c r="D15" s="278">
        <v>0</v>
      </c>
      <c r="E15" s="277">
        <v>0</v>
      </c>
      <c r="F15" s="277">
        <v>0</v>
      </c>
      <c r="G15" s="277">
        <v>4017756.9479999999</v>
      </c>
      <c r="H15" s="277">
        <v>-3107347.2930000001</v>
      </c>
      <c r="I15" s="277">
        <v>-93321.656000000003</v>
      </c>
      <c r="J15" s="277">
        <v>0</v>
      </c>
      <c r="K15" s="277">
        <v>0</v>
      </c>
      <c r="L15" s="277">
        <v>-3200668.949</v>
      </c>
      <c r="M15" s="283">
        <v>817087.99899999984</v>
      </c>
      <c r="N15" s="280">
        <v>910409.6549999998</v>
      </c>
      <c r="O15" s="59"/>
      <c r="P15" s="68"/>
      <c r="Q15" s="59"/>
      <c r="R15" s="273">
        <v>325006.56099870859</v>
      </c>
      <c r="S15" s="270"/>
      <c r="T15" s="270"/>
    </row>
    <row r="16" spans="2:20" x14ac:dyDescent="0.3">
      <c r="B16" s="282" t="s">
        <v>446</v>
      </c>
      <c r="C16" s="277">
        <v>2892673.2059999998</v>
      </c>
      <c r="D16" s="278">
        <v>3797293.36</v>
      </c>
      <c r="E16" s="277">
        <v>0</v>
      </c>
      <c r="F16" s="277">
        <v>0</v>
      </c>
      <c r="G16" s="277">
        <v>6689966.5659999996</v>
      </c>
      <c r="H16" s="279">
        <v>0</v>
      </c>
      <c r="I16" s="277">
        <v>0</v>
      </c>
      <c r="J16" s="277">
        <v>0</v>
      </c>
      <c r="K16" s="277">
        <v>0</v>
      </c>
      <c r="L16" s="277">
        <v>0</v>
      </c>
      <c r="M16" s="277">
        <v>6689966.5659999996</v>
      </c>
      <c r="N16" s="280">
        <v>2892673.2059999998</v>
      </c>
      <c r="O16" s="281"/>
      <c r="P16" s="281"/>
      <c r="Q16" s="59"/>
      <c r="R16" s="273">
        <v>0</v>
      </c>
      <c r="S16" s="270"/>
      <c r="T16" s="270"/>
    </row>
    <row r="17" spans="2:20" x14ac:dyDescent="0.3">
      <c r="B17" s="284" t="s">
        <v>447</v>
      </c>
      <c r="C17" s="285">
        <v>302877187.505</v>
      </c>
      <c r="D17" s="285">
        <v>20624358.325999998</v>
      </c>
      <c r="E17" s="285">
        <v>0</v>
      </c>
      <c r="F17" s="285">
        <v>0</v>
      </c>
      <c r="G17" s="285">
        <v>323501545.83100003</v>
      </c>
      <c r="H17" s="285">
        <v>-74694242.727000013</v>
      </c>
      <c r="I17" s="285">
        <v>-7880904.0070000002</v>
      </c>
      <c r="J17" s="285">
        <v>0</v>
      </c>
      <c r="K17" s="285">
        <v>0</v>
      </c>
      <c r="L17" s="285">
        <v>-82575146.733999997</v>
      </c>
      <c r="M17" s="285">
        <v>240926399.097</v>
      </c>
      <c r="N17" s="285">
        <v>228182944.778</v>
      </c>
      <c r="O17" s="68"/>
      <c r="P17" s="68"/>
      <c r="Q17" s="270"/>
      <c r="R17" s="270"/>
      <c r="S17" s="270"/>
      <c r="T17" s="270"/>
    </row>
    <row r="18" spans="2:20" x14ac:dyDescent="0.3">
      <c r="C18" s="286"/>
      <c r="D18" s="286"/>
      <c r="E18" s="267"/>
      <c r="F18" s="27"/>
      <c r="G18" s="287"/>
      <c r="H18" s="80"/>
      <c r="I18" s="288"/>
      <c r="J18" s="27"/>
      <c r="K18" s="27"/>
      <c r="L18" s="289"/>
      <c r="M18" s="287"/>
      <c r="N18" s="287"/>
      <c r="O18" s="273"/>
      <c r="P18" s="273"/>
    </row>
    <row r="19" spans="2:20" x14ac:dyDescent="0.3">
      <c r="F19" s="79"/>
      <c r="G19" s="79"/>
      <c r="I19" s="290">
        <v>-1964450.4890000001</v>
      </c>
      <c r="J19" s="291">
        <f>+I19/$I$21</f>
        <v>0.93553929375256439</v>
      </c>
      <c r="K19" s="292"/>
      <c r="L19" s="290">
        <f>+G18+L18</f>
        <v>0</v>
      </c>
    </row>
    <row r="20" spans="2:20" x14ac:dyDescent="0.3">
      <c r="F20" s="79"/>
      <c r="G20" s="79"/>
      <c r="I20" s="290">
        <v>-135354.94099999999</v>
      </c>
      <c r="J20" s="291">
        <f t="shared" ref="J20" si="0">+I20/$I$21</f>
        <v>6.4460706247435495E-2</v>
      </c>
      <c r="K20" s="292"/>
      <c r="L20" s="292"/>
    </row>
    <row r="21" spans="2:20" x14ac:dyDescent="0.3">
      <c r="I21" s="290">
        <f>SUM(I19:I20)</f>
        <v>-2099805.4300000002</v>
      </c>
      <c r="J21" s="292"/>
      <c r="K21" s="292"/>
      <c r="L21" s="292"/>
    </row>
    <row r="22" spans="2:20" x14ac:dyDescent="0.3">
      <c r="I22" s="292"/>
      <c r="J22" s="292"/>
      <c r="K22" s="292"/>
      <c r="L22" s="292"/>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963D462-188C-4780-A413-09179D27717E}"/>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E1486B-5203-4A7A-A9B0-361BF4F3E99A}">
  <sheetPr>
    <tabColor theme="0" tint="-0.249977111117893"/>
  </sheetPr>
  <dimension ref="B2:H23"/>
  <sheetViews>
    <sheetView showGridLines="0" workbookViewId="0">
      <selection activeCell="D18" sqref="D18"/>
    </sheetView>
  </sheetViews>
  <sheetFormatPr baseColWidth="10" defaultColWidth="11.44140625" defaultRowHeight="13.8" x14ac:dyDescent="0.3"/>
  <cols>
    <col min="1" max="1" width="7.6640625" style="24" customWidth="1"/>
    <col min="2" max="2" width="31.44140625" style="24" customWidth="1"/>
    <col min="3" max="3" width="13.109375" style="24" customWidth="1"/>
    <col min="4" max="4" width="13.88671875" style="24" customWidth="1"/>
    <col min="5" max="16384" width="11.44140625" style="24"/>
  </cols>
  <sheetData>
    <row r="2" spans="2:8" x14ac:dyDescent="0.3">
      <c r="B2" s="51" t="s">
        <v>5</v>
      </c>
      <c r="D2" s="253" t="s">
        <v>23</v>
      </c>
    </row>
    <row r="5" spans="2:8" x14ac:dyDescent="0.3">
      <c r="B5" s="127" t="s">
        <v>448</v>
      </c>
      <c r="C5" s="127"/>
      <c r="D5" s="127"/>
      <c r="E5" s="127"/>
    </row>
    <row r="6" spans="2:8" x14ac:dyDescent="0.3">
      <c r="B6" s="52"/>
      <c r="C6" s="52"/>
      <c r="D6" s="52"/>
      <c r="E6" s="52"/>
    </row>
    <row r="7" spans="2:8" x14ac:dyDescent="0.3">
      <c r="B7" s="133" t="s">
        <v>449</v>
      </c>
      <c r="C7" s="133"/>
      <c r="D7" s="133"/>
      <c r="E7" s="133"/>
      <c r="F7" s="133"/>
      <c r="G7" s="133"/>
      <c r="H7" s="133"/>
    </row>
    <row r="8" spans="2:8" x14ac:dyDescent="0.3">
      <c r="B8" s="52"/>
      <c r="C8" s="52"/>
      <c r="D8" s="52"/>
      <c r="E8" s="52"/>
    </row>
    <row r="9" spans="2:8" x14ac:dyDescent="0.3">
      <c r="C9" s="556" t="s">
        <v>363</v>
      </c>
      <c r="D9" s="556"/>
    </row>
    <row r="10" spans="2:8" x14ac:dyDescent="0.3">
      <c r="B10" s="254" t="s">
        <v>353</v>
      </c>
      <c r="C10" s="49">
        <v>45473</v>
      </c>
      <c r="D10" s="201">
        <v>45291</v>
      </c>
      <c r="E10" s="293"/>
    </row>
    <row r="11" spans="2:8" x14ac:dyDescent="0.3">
      <c r="B11" s="293" t="s">
        <v>450</v>
      </c>
      <c r="C11" s="255">
        <v>14811573.608999999</v>
      </c>
      <c r="D11" s="255">
        <v>14811573.608999999</v>
      </c>
      <c r="E11" s="294"/>
    </row>
    <row r="12" spans="2:8" x14ac:dyDescent="0.3">
      <c r="B12" s="293" t="s">
        <v>451</v>
      </c>
      <c r="C12" s="255">
        <v>3054103.2239999999</v>
      </c>
      <c r="D12" s="255">
        <v>3054103.2239999999</v>
      </c>
      <c r="E12" s="294"/>
    </row>
    <row r="13" spans="2:8" x14ac:dyDescent="0.3">
      <c r="B13" s="2" t="s">
        <v>452</v>
      </c>
      <c r="C13" s="255">
        <v>912000.00199999998</v>
      </c>
      <c r="D13" s="255">
        <v>912000.00199999998</v>
      </c>
      <c r="E13" s="293"/>
    </row>
    <row r="14" spans="2:8" x14ac:dyDescent="0.3">
      <c r="B14" s="2" t="s">
        <v>453</v>
      </c>
      <c r="C14" s="255">
        <v>179090.90900000001</v>
      </c>
      <c r="D14" s="255">
        <v>179090.90900000001</v>
      </c>
      <c r="E14" s="293"/>
    </row>
    <row r="15" spans="2:8" x14ac:dyDescent="0.3">
      <c r="B15" s="2" t="s">
        <v>454</v>
      </c>
      <c r="C15" s="255">
        <v>-89545.455000000002</v>
      </c>
      <c r="D15" s="255">
        <v>-71636.364000000001</v>
      </c>
      <c r="E15" s="293"/>
    </row>
    <row r="16" spans="2:8" ht="14.4" thickBot="1" x14ac:dyDescent="0.35">
      <c r="B16" s="51" t="s">
        <v>455</v>
      </c>
      <c r="C16" s="223">
        <v>18867222.289000005</v>
      </c>
      <c r="D16" s="223">
        <v>18885131.380000003</v>
      </c>
    </row>
    <row r="17" spans="2:7" ht="14.4" thickTop="1" x14ac:dyDescent="0.3">
      <c r="B17" s="295"/>
      <c r="C17" s="267"/>
      <c r="D17" s="267"/>
      <c r="E17" s="296"/>
    </row>
    <row r="18" spans="2:7" x14ac:dyDescent="0.3">
      <c r="B18" s="296"/>
      <c r="E18" s="296"/>
    </row>
    <row r="19" spans="2:7" x14ac:dyDescent="0.3">
      <c r="B19" s="295"/>
      <c r="E19" s="296"/>
      <c r="F19" s="297"/>
      <c r="G19" s="297"/>
    </row>
    <row r="21" spans="2:7" x14ac:dyDescent="0.3">
      <c r="B21" s="51"/>
    </row>
    <row r="22" spans="2:7" x14ac:dyDescent="0.3">
      <c r="B22" s="293"/>
      <c r="E22" s="293"/>
    </row>
    <row r="23" spans="2:7" x14ac:dyDescent="0.3">
      <c r="B23" s="295"/>
    </row>
  </sheetData>
  <mergeCells count="1">
    <mergeCell ref="C9:D9"/>
  </mergeCells>
  <hyperlinks>
    <hyperlink ref="D2" location="BG!A1" display="BG" xr:uid="{3CBE5FE0-79B4-4D4C-BF84-BD04E28FC3E6}"/>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DFABC-D1C5-411F-BB19-AEAFB5574801}">
  <sheetPr>
    <tabColor theme="0" tint="-0.249977111117893"/>
  </sheetPr>
  <dimension ref="B2:G20"/>
  <sheetViews>
    <sheetView showGridLines="0" workbookViewId="0">
      <selection activeCell="C6" sqref="C6"/>
    </sheetView>
  </sheetViews>
  <sheetFormatPr baseColWidth="10" defaultColWidth="11.44140625" defaultRowHeight="13.8" x14ac:dyDescent="0.3"/>
  <cols>
    <col min="1" max="1" width="7.6640625" style="24" customWidth="1"/>
    <col min="2" max="2" width="31.44140625" style="24" customWidth="1"/>
    <col min="3" max="3" width="13.109375" style="24" customWidth="1"/>
    <col min="4" max="4" width="13.88671875" style="24" customWidth="1"/>
    <col min="5" max="16384" width="11.44140625" style="24"/>
  </cols>
  <sheetData>
    <row r="2" spans="2:7" x14ac:dyDescent="0.3">
      <c r="B2" s="51" t="s">
        <v>5</v>
      </c>
      <c r="D2" s="253" t="s">
        <v>23</v>
      </c>
    </row>
    <row r="5" spans="2:7" x14ac:dyDescent="0.3">
      <c r="B5" s="127" t="s">
        <v>456</v>
      </c>
      <c r="C5" s="127"/>
      <c r="D5" s="127"/>
      <c r="E5" s="127"/>
    </row>
    <row r="6" spans="2:7" x14ac:dyDescent="0.3">
      <c r="B6" s="52"/>
      <c r="C6" s="52"/>
      <c r="D6" s="52"/>
      <c r="E6" s="52"/>
    </row>
    <row r="7" spans="2:7" x14ac:dyDescent="0.3">
      <c r="C7" s="556" t="s">
        <v>363</v>
      </c>
      <c r="D7" s="556"/>
    </row>
    <row r="8" spans="2:7" x14ac:dyDescent="0.3">
      <c r="B8" s="254" t="s">
        <v>353</v>
      </c>
      <c r="C8" s="49">
        <v>45473</v>
      </c>
      <c r="D8" s="201">
        <v>45291</v>
      </c>
      <c r="E8" s="293"/>
    </row>
    <row r="9" spans="2:7" x14ac:dyDescent="0.3">
      <c r="B9" s="24" t="s">
        <v>457</v>
      </c>
      <c r="C9" s="255">
        <v>18699448.276000001</v>
      </c>
      <c r="D9" s="255">
        <v>16730934.686000001</v>
      </c>
      <c r="E9" s="298"/>
      <c r="F9" s="68"/>
    </row>
    <row r="10" spans="2:7" hidden="1" x14ac:dyDescent="0.3">
      <c r="B10" s="24" t="s">
        <v>458</v>
      </c>
      <c r="C10" s="255" t="e">
        <v>#VALUE!</v>
      </c>
      <c r="D10" s="255" t="e">
        <v>#VALUE!</v>
      </c>
      <c r="E10" s="293"/>
    </row>
    <row r="11" spans="2:7" hidden="1" x14ac:dyDescent="0.3">
      <c r="B11" s="24" t="s">
        <v>459</v>
      </c>
      <c r="C11" s="255" t="e">
        <v>#VALUE!</v>
      </c>
      <c r="D11" s="255">
        <v>0</v>
      </c>
      <c r="E11" s="293"/>
    </row>
    <row r="12" spans="2:7" hidden="1" x14ac:dyDescent="0.3">
      <c r="B12" s="24" t="s">
        <v>460</v>
      </c>
      <c r="C12" s="255" t="e">
        <v>#VALUE!</v>
      </c>
      <c r="D12" s="255">
        <v>0</v>
      </c>
      <c r="E12" s="293"/>
    </row>
    <row r="13" spans="2:7" ht="14.4" thickBot="1" x14ac:dyDescent="0.35">
      <c r="B13" s="51" t="s">
        <v>461</v>
      </c>
      <c r="C13" s="223">
        <v>18699448.276000001</v>
      </c>
      <c r="D13" s="223">
        <v>16730934.686000001</v>
      </c>
    </row>
    <row r="14" spans="2:7" ht="14.4" thickTop="1" x14ac:dyDescent="0.3">
      <c r="B14" s="295"/>
      <c r="C14" s="75"/>
      <c r="D14" s="75"/>
      <c r="E14" s="296"/>
    </row>
    <row r="15" spans="2:7" ht="38.25" customHeight="1" x14ac:dyDescent="0.3">
      <c r="B15" s="507" t="s">
        <v>462</v>
      </c>
      <c r="C15" s="507"/>
      <c r="D15" s="507"/>
      <c r="E15" s="296"/>
    </row>
    <row r="16" spans="2:7" x14ac:dyDescent="0.3">
      <c r="B16" s="295"/>
      <c r="E16" s="296"/>
      <c r="F16" s="297"/>
      <c r="G16" s="297"/>
    </row>
    <row r="17" spans="2:5" x14ac:dyDescent="0.3">
      <c r="C17" s="299"/>
      <c r="D17" s="299"/>
    </row>
    <row r="18" spans="2:5" x14ac:dyDescent="0.3">
      <c r="B18" s="51"/>
      <c r="C18" s="79"/>
      <c r="D18" s="79"/>
    </row>
    <row r="19" spans="2:5" x14ac:dyDescent="0.3">
      <c r="B19" s="293"/>
      <c r="E19" s="293"/>
    </row>
    <row r="20" spans="2:5" x14ac:dyDescent="0.3">
      <c r="B20" s="295"/>
    </row>
  </sheetData>
  <mergeCells count="2">
    <mergeCell ref="C7:D7"/>
    <mergeCell ref="B15:D15"/>
  </mergeCells>
  <hyperlinks>
    <hyperlink ref="D2" location="BG!A1" display="BG" xr:uid="{0787600A-B682-4602-9563-873D1A3431A4}"/>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8ED884-E846-419B-94FE-670131BC3493}">
  <sheetPr>
    <tabColor theme="0" tint="-0.249977111117893"/>
  </sheetPr>
  <dimension ref="B2:I22"/>
  <sheetViews>
    <sheetView showGridLines="0" topLeftCell="A22" zoomScaleNormal="100" workbookViewId="0">
      <selection activeCell="D33" sqref="D33"/>
    </sheetView>
  </sheetViews>
  <sheetFormatPr baseColWidth="10" defaultColWidth="11.44140625" defaultRowHeight="13.8" x14ac:dyDescent="0.3"/>
  <cols>
    <col min="1" max="1" width="6.44140625" style="24" customWidth="1"/>
    <col min="2" max="2" width="30.33203125" style="24" customWidth="1"/>
    <col min="3" max="3" width="20" style="24" customWidth="1"/>
    <col min="4" max="4" width="13.5546875" style="24" customWidth="1"/>
    <col min="5" max="5" width="15.33203125" style="24" customWidth="1"/>
    <col min="6" max="6" width="13.109375" style="24" bestFit="1" customWidth="1"/>
    <col min="7" max="16384" width="11.44140625" style="24"/>
  </cols>
  <sheetData>
    <row r="2" spans="2:9" x14ac:dyDescent="0.3">
      <c r="B2" s="51" t="s">
        <v>5</v>
      </c>
      <c r="E2" s="253" t="s">
        <v>23</v>
      </c>
    </row>
    <row r="5" spans="2:9" x14ac:dyDescent="0.3">
      <c r="B5" s="127" t="s">
        <v>463</v>
      </c>
      <c r="C5" s="127"/>
      <c r="D5" s="127"/>
      <c r="E5" s="127"/>
    </row>
    <row r="7" spans="2:9" x14ac:dyDescent="0.3">
      <c r="B7" s="24" t="s">
        <v>464</v>
      </c>
    </row>
    <row r="8" spans="2:9" x14ac:dyDescent="0.3">
      <c r="D8" s="556" t="s">
        <v>363</v>
      </c>
      <c r="E8" s="556"/>
    </row>
    <row r="9" spans="2:9" x14ac:dyDescent="0.3">
      <c r="B9" s="51" t="s">
        <v>394</v>
      </c>
      <c r="D9" s="49">
        <v>45473</v>
      </c>
      <c r="E9" s="201">
        <v>45291</v>
      </c>
    </row>
    <row r="10" spans="2:9" x14ac:dyDescent="0.3">
      <c r="B10" s="24" t="s">
        <v>465</v>
      </c>
      <c r="C10" s="2" t="s">
        <v>365</v>
      </c>
      <c r="D10" s="300">
        <v>78890320.876000002</v>
      </c>
      <c r="E10" s="300">
        <v>65583262.910999998</v>
      </c>
      <c r="F10" s="257"/>
    </row>
    <row r="11" spans="2:9" x14ac:dyDescent="0.3">
      <c r="B11" s="24" t="s">
        <v>465</v>
      </c>
      <c r="C11" s="2" t="s">
        <v>366</v>
      </c>
      <c r="D11" s="300">
        <v>7070664.1449999996</v>
      </c>
      <c r="E11" s="300">
        <v>9625685.5089999996</v>
      </c>
      <c r="F11" s="257"/>
      <c r="G11" s="257"/>
      <c r="I11" s="61"/>
    </row>
    <row r="12" spans="2:9" x14ac:dyDescent="0.3">
      <c r="B12" s="24" t="s">
        <v>465</v>
      </c>
      <c r="C12" s="2" t="s">
        <v>368</v>
      </c>
      <c r="D12" s="300">
        <v>2383.6219999999998</v>
      </c>
      <c r="E12" s="300">
        <v>7986.0529999999999</v>
      </c>
      <c r="F12" s="257"/>
      <c r="I12" s="61"/>
    </row>
    <row r="13" spans="2:9" x14ac:dyDescent="0.3">
      <c r="B13" s="24" t="s">
        <v>466</v>
      </c>
      <c r="C13" s="2" t="s">
        <v>366</v>
      </c>
      <c r="D13" s="300">
        <v>25741653.050999999</v>
      </c>
      <c r="E13" s="300">
        <v>28291500.489999998</v>
      </c>
      <c r="F13" s="257"/>
      <c r="I13" s="61"/>
    </row>
    <row r="14" spans="2:9" x14ac:dyDescent="0.3">
      <c r="B14" s="24" t="s">
        <v>466</v>
      </c>
      <c r="C14" s="2" t="s">
        <v>368</v>
      </c>
      <c r="D14" s="300">
        <v>16186549.061000001</v>
      </c>
      <c r="E14" s="300">
        <v>2115936.0959999999</v>
      </c>
      <c r="F14" s="257"/>
      <c r="I14" s="61"/>
    </row>
    <row r="15" spans="2:9" x14ac:dyDescent="0.3">
      <c r="B15" s="24" t="s">
        <v>467</v>
      </c>
      <c r="C15" s="2" t="s">
        <v>365</v>
      </c>
      <c r="D15" s="300">
        <v>3502379.102</v>
      </c>
      <c r="E15" s="300">
        <v>3695470.5490000001</v>
      </c>
      <c r="F15" s="257"/>
      <c r="G15" s="256"/>
    </row>
    <row r="16" spans="2:9" hidden="1" x14ac:dyDescent="0.3">
      <c r="B16" s="24" t="s">
        <v>467</v>
      </c>
      <c r="C16" s="2" t="s">
        <v>366</v>
      </c>
      <c r="D16" s="300">
        <v>0</v>
      </c>
      <c r="E16" s="300">
        <v>0</v>
      </c>
      <c r="F16" s="257"/>
    </row>
    <row r="17" spans="2:8" x14ac:dyDescent="0.3">
      <c r="B17" s="24" t="s">
        <v>467</v>
      </c>
      <c r="C17" s="2" t="s">
        <v>366</v>
      </c>
      <c r="D17" s="300">
        <v>4949.2290000000003</v>
      </c>
      <c r="E17" s="300">
        <v>0</v>
      </c>
      <c r="F17" s="257"/>
    </row>
    <row r="18" spans="2:8" x14ac:dyDescent="0.3">
      <c r="B18" s="24" t="s">
        <v>468</v>
      </c>
      <c r="C18" s="2" t="s">
        <v>366</v>
      </c>
      <c r="D18" s="300">
        <v>3050525.7220000001</v>
      </c>
      <c r="E18" s="300">
        <v>910281.07299999997</v>
      </c>
      <c r="F18" s="257"/>
      <c r="G18" s="266"/>
    </row>
    <row r="19" spans="2:8" ht="14.4" thickBot="1" x14ac:dyDescent="0.35">
      <c r="B19" s="51" t="s">
        <v>469</v>
      </c>
      <c r="D19" s="301">
        <v>134449424.808</v>
      </c>
      <c r="E19" s="301">
        <v>110230122.68099999</v>
      </c>
      <c r="F19" s="79"/>
    </row>
    <row r="20" spans="2:8" ht="14.4" thickTop="1" x14ac:dyDescent="0.3">
      <c r="B20" s="51"/>
      <c r="D20" s="75"/>
      <c r="E20" s="75"/>
      <c r="F20" s="266"/>
      <c r="G20" s="302"/>
    </row>
    <row r="21" spans="2:8" x14ac:dyDescent="0.3">
      <c r="D21" s="266"/>
      <c r="E21" s="79"/>
      <c r="F21" s="303"/>
      <c r="G21" s="257"/>
    </row>
    <row r="22" spans="2:8" ht="45" customHeight="1" x14ac:dyDescent="0.3">
      <c r="B22" s="561" t="s">
        <v>470</v>
      </c>
      <c r="C22" s="561"/>
      <c r="D22" s="561"/>
      <c r="E22" s="561"/>
      <c r="G22" s="257"/>
      <c r="H22" s="302"/>
    </row>
  </sheetData>
  <mergeCells count="2">
    <mergeCell ref="D8:E8"/>
    <mergeCell ref="B22:E22"/>
  </mergeCells>
  <hyperlinks>
    <hyperlink ref="E2" location="BG!A1" display="BG" xr:uid="{3966BCBB-9B35-4EF6-A2CD-94351574F47E}"/>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6091F4-30C8-40C1-B456-18F4A1711D75}">
  <sheetPr>
    <tabColor theme="0" tint="-0.249977111117893"/>
  </sheetPr>
  <dimension ref="B1:AE581"/>
  <sheetViews>
    <sheetView showGridLines="0" topLeftCell="C21" zoomScaleNormal="100" workbookViewId="0">
      <selection activeCell="J29" sqref="J29"/>
    </sheetView>
  </sheetViews>
  <sheetFormatPr baseColWidth="10" defaultColWidth="11.44140625" defaultRowHeight="13.2" x14ac:dyDescent="0.3"/>
  <cols>
    <col min="1" max="1" width="8.33203125" style="304" customWidth="1"/>
    <col min="2" max="2" width="46.33203125" style="304" bestFit="1" customWidth="1"/>
    <col min="3" max="3" width="9.109375" style="304" bestFit="1" customWidth="1"/>
    <col min="4" max="4" width="6.33203125" style="304" bestFit="1" customWidth="1"/>
    <col min="5" max="7" width="11.44140625" style="304"/>
    <col min="8" max="8" width="7.6640625" style="304" customWidth="1"/>
    <col min="9" max="9" width="5.5546875" style="304" customWidth="1"/>
    <col min="10" max="10" width="40.33203125" style="304" customWidth="1"/>
    <col min="11" max="11" width="10.109375" style="304" customWidth="1"/>
    <col min="12" max="12" width="12" style="304" customWidth="1"/>
    <col min="13" max="13" width="12.5546875" style="304" customWidth="1"/>
    <col min="14" max="14" width="11.33203125" style="304" customWidth="1"/>
    <col min="15" max="15" width="13" style="304" customWidth="1"/>
    <col min="16" max="16" width="13.109375" style="304" customWidth="1"/>
    <col min="17" max="17" width="11.6640625" style="304" customWidth="1"/>
    <col min="18" max="18" width="2.6640625" style="304" hidden="1" customWidth="1"/>
    <col min="19" max="19" width="23.88671875" style="304" hidden="1" customWidth="1"/>
    <col min="20" max="20" width="9.6640625" style="304" hidden="1" customWidth="1"/>
    <col min="21" max="21" width="11.44140625" style="304" hidden="1" customWidth="1"/>
    <col min="22" max="22" width="11.109375" style="304" hidden="1" customWidth="1"/>
    <col min="23" max="23" width="12.33203125" style="304" hidden="1" customWidth="1"/>
    <col min="24" max="24" width="14.44140625" style="304" hidden="1" customWidth="1"/>
    <col min="25" max="26" width="0" style="304" hidden="1" customWidth="1"/>
    <col min="27" max="16384" width="11.44140625" style="304"/>
  </cols>
  <sheetData>
    <row r="1" spans="2:31" ht="14.4" x14ac:dyDescent="0.3">
      <c r="F1" s="305" t="s">
        <v>23</v>
      </c>
    </row>
    <row r="2" spans="2:31" ht="15" customHeight="1" x14ac:dyDescent="0.3">
      <c r="B2" s="306" t="s">
        <v>5</v>
      </c>
      <c r="E2" s="307" t="s">
        <v>298</v>
      </c>
      <c r="F2" s="308">
        <v>7543.01</v>
      </c>
      <c r="G2" s="183"/>
      <c r="J2" s="306"/>
      <c r="M2" s="307" t="s">
        <v>298</v>
      </c>
      <c r="N2" s="308">
        <v>7283.62</v>
      </c>
      <c r="P2" s="309"/>
      <c r="Q2" s="309"/>
      <c r="R2" s="309"/>
      <c r="S2" s="309"/>
      <c r="V2" s="307" t="s">
        <v>298</v>
      </c>
      <c r="W2" s="308">
        <v>6887.4</v>
      </c>
      <c r="X2" s="310" t="s">
        <v>23</v>
      </c>
    </row>
    <row r="3" spans="2:31" ht="15" customHeight="1" x14ac:dyDescent="0.3">
      <c r="E3" s="307" t="s">
        <v>304</v>
      </c>
      <c r="F3" s="308">
        <v>8080.07</v>
      </c>
      <c r="G3" s="183"/>
      <c r="M3" s="307" t="s">
        <v>304</v>
      </c>
      <c r="N3" s="308">
        <v>8089.92</v>
      </c>
      <c r="V3" s="307" t="s">
        <v>304</v>
      </c>
      <c r="W3" s="308">
        <v>7808.24</v>
      </c>
    </row>
    <row r="4" spans="2:31" ht="15" customHeight="1" x14ac:dyDescent="0.3"/>
    <row r="5" spans="2:31" ht="15" customHeight="1" x14ac:dyDescent="0.3">
      <c r="B5" s="311" t="s">
        <v>471</v>
      </c>
      <c r="C5" s="311"/>
      <c r="D5" s="311"/>
      <c r="E5" s="311"/>
      <c r="G5" s="311"/>
      <c r="J5" s="311"/>
      <c r="K5" s="311"/>
      <c r="L5" s="311"/>
      <c r="M5" s="311"/>
      <c r="O5" s="311"/>
      <c r="P5" s="311"/>
      <c r="Q5" s="311"/>
      <c r="R5" s="311"/>
      <c r="S5" s="311"/>
      <c r="T5" s="311"/>
      <c r="U5" s="311"/>
      <c r="V5" s="311"/>
      <c r="W5" s="311"/>
      <c r="X5" s="311"/>
    </row>
    <row r="6" spans="2:31" ht="15" customHeight="1" x14ac:dyDescent="0.3">
      <c r="B6" s="311"/>
      <c r="C6" s="311"/>
      <c r="D6" s="311"/>
      <c r="E6" s="311"/>
      <c r="G6" s="311"/>
      <c r="J6" s="311"/>
      <c r="K6" s="311"/>
      <c r="L6" s="311"/>
      <c r="M6" s="311"/>
      <c r="O6" s="311"/>
      <c r="P6" s="311"/>
      <c r="Q6" s="311"/>
      <c r="R6" s="311"/>
      <c r="S6" s="311"/>
      <c r="T6" s="311"/>
      <c r="U6" s="311"/>
      <c r="V6" s="311"/>
      <c r="W6" s="311"/>
      <c r="X6" s="311"/>
    </row>
    <row r="7" spans="2:31" ht="15" customHeight="1" x14ac:dyDescent="0.3">
      <c r="B7" s="312" t="s">
        <v>472</v>
      </c>
      <c r="C7" s="312"/>
      <c r="D7" s="312"/>
      <c r="J7" s="312"/>
      <c r="K7" s="312"/>
      <c r="L7" s="312"/>
    </row>
    <row r="8" spans="2:31" ht="15" customHeight="1" x14ac:dyDescent="0.3">
      <c r="B8" s="312"/>
      <c r="C8" s="312"/>
      <c r="D8" s="312"/>
      <c r="J8" s="312"/>
      <c r="K8" s="312"/>
      <c r="L8" s="312"/>
    </row>
    <row r="9" spans="2:31" ht="15" customHeight="1" x14ac:dyDescent="0.3">
      <c r="B9" s="313"/>
      <c r="C9" s="564">
        <v>45473</v>
      </c>
      <c r="D9" s="564"/>
      <c r="E9" s="564"/>
      <c r="F9" s="564"/>
      <c r="G9" s="564"/>
      <c r="J9" s="313"/>
      <c r="K9" s="564">
        <v>45291</v>
      </c>
      <c r="L9" s="564"/>
      <c r="M9" s="564"/>
      <c r="N9" s="564"/>
      <c r="O9" s="564"/>
      <c r="P9" s="315"/>
      <c r="Q9" s="315"/>
      <c r="T9" s="565">
        <v>44561</v>
      </c>
      <c r="U9" s="566"/>
      <c r="V9" s="566"/>
      <c r="W9" s="566"/>
      <c r="X9" s="566"/>
    </row>
    <row r="10" spans="2:31" ht="24.75" customHeight="1" x14ac:dyDescent="0.3">
      <c r="B10" s="317" t="s">
        <v>473</v>
      </c>
      <c r="C10" s="316" t="s">
        <v>474</v>
      </c>
      <c r="D10" s="318" t="s">
        <v>475</v>
      </c>
      <c r="E10" s="318" t="s">
        <v>476</v>
      </c>
      <c r="F10" s="319" t="s">
        <v>477</v>
      </c>
      <c r="G10" s="316" t="s">
        <v>478</v>
      </c>
      <c r="J10" s="317" t="s">
        <v>479</v>
      </c>
      <c r="K10" s="316" t="s">
        <v>474</v>
      </c>
      <c r="L10" s="318" t="s">
        <v>475</v>
      </c>
      <c r="M10" s="318" t="s">
        <v>480</v>
      </c>
      <c r="N10" s="319" t="s">
        <v>477</v>
      </c>
      <c r="O10" s="316" t="s">
        <v>478</v>
      </c>
      <c r="P10" s="315"/>
      <c r="Q10" s="315"/>
      <c r="S10" s="317" t="s">
        <v>479</v>
      </c>
      <c r="T10" s="316" t="s">
        <v>474</v>
      </c>
      <c r="U10" s="318" t="s">
        <v>475</v>
      </c>
      <c r="V10" s="318" t="s">
        <v>480</v>
      </c>
      <c r="W10" s="319" t="s">
        <v>477</v>
      </c>
      <c r="X10" s="316" t="s">
        <v>478</v>
      </c>
    </row>
    <row r="11" spans="2:31" ht="15" customHeight="1" x14ac:dyDescent="0.3">
      <c r="B11" s="320" t="s">
        <v>481</v>
      </c>
      <c r="C11" s="315"/>
      <c r="D11" s="321"/>
      <c r="E11" s="321"/>
      <c r="F11" s="322"/>
      <c r="G11" s="315"/>
      <c r="J11" s="320" t="s">
        <v>481</v>
      </c>
      <c r="K11" s="315"/>
      <c r="L11" s="323"/>
      <c r="M11" s="323"/>
      <c r="N11" s="324"/>
      <c r="O11" s="315"/>
      <c r="P11" s="315"/>
      <c r="Q11" s="315"/>
      <c r="S11" s="320" t="s">
        <v>481</v>
      </c>
      <c r="T11" s="315"/>
      <c r="U11" s="323"/>
      <c r="V11" s="323"/>
      <c r="W11" s="324"/>
      <c r="X11" s="315"/>
    </row>
    <row r="12" spans="2:31" ht="15" customHeight="1" x14ac:dyDescent="0.3">
      <c r="B12" s="304" t="s">
        <v>482</v>
      </c>
      <c r="C12" s="325">
        <v>45500</v>
      </c>
      <c r="D12" s="326" t="s">
        <v>298</v>
      </c>
      <c r="E12" s="327">
        <v>12325</v>
      </c>
      <c r="F12" s="328">
        <v>92967.598249999995</v>
      </c>
      <c r="G12" s="326" t="s">
        <v>483</v>
      </c>
      <c r="J12" s="329" t="s">
        <v>484</v>
      </c>
      <c r="K12" s="325">
        <v>45226</v>
      </c>
      <c r="L12" s="330" t="s">
        <v>298</v>
      </c>
      <c r="M12" s="331">
        <v>11685</v>
      </c>
      <c r="N12" s="332">
        <v>85109.099700000006</v>
      </c>
      <c r="O12" s="330" t="s">
        <v>483</v>
      </c>
      <c r="P12" s="330"/>
      <c r="Q12" s="333"/>
      <c r="R12" s="334"/>
      <c r="S12" s="304" t="s">
        <v>485</v>
      </c>
      <c r="T12" s="325">
        <v>44670</v>
      </c>
      <c r="U12" s="330" t="s">
        <v>298</v>
      </c>
      <c r="V12" s="335">
        <v>208320</v>
      </c>
      <c r="W12" s="336">
        <f>+(V12*$W$2)/1000</f>
        <v>1434783.1680000001</v>
      </c>
      <c r="X12" s="330" t="s">
        <v>483</v>
      </c>
      <c r="AA12" s="337"/>
      <c r="AC12" s="338"/>
      <c r="AD12" s="338"/>
      <c r="AE12" s="338"/>
    </row>
    <row r="13" spans="2:31" ht="15" customHeight="1" x14ac:dyDescent="0.3">
      <c r="B13" s="304" t="s">
        <v>482</v>
      </c>
      <c r="C13" s="325">
        <v>45537</v>
      </c>
      <c r="D13" s="326" t="s">
        <v>298</v>
      </c>
      <c r="E13" s="327">
        <v>9650</v>
      </c>
      <c r="F13" s="328">
        <v>72790.046499999997</v>
      </c>
      <c r="G13" s="326" t="s">
        <v>483</v>
      </c>
      <c r="J13" s="329" t="s">
        <v>484</v>
      </c>
      <c r="K13" s="325">
        <v>45169</v>
      </c>
      <c r="L13" s="330" t="s">
        <v>304</v>
      </c>
      <c r="M13" s="331">
        <v>150</v>
      </c>
      <c r="N13" s="332">
        <v>1213.4880000000001</v>
      </c>
      <c r="O13" s="330" t="s">
        <v>483</v>
      </c>
      <c r="P13" s="330"/>
      <c r="Q13" s="333"/>
      <c r="R13" s="334"/>
      <c r="S13" s="304" t="s">
        <v>485</v>
      </c>
      <c r="T13" s="325">
        <v>44562</v>
      </c>
      <c r="U13" s="330" t="s">
        <v>298</v>
      </c>
      <c r="V13" s="335">
        <v>13040</v>
      </c>
      <c r="W13" s="336">
        <f t="shared" ref="W13:W26" si="0">+(V13*$W$2)/1000</f>
        <v>89811.695999999996</v>
      </c>
      <c r="X13" s="330" t="s">
        <v>483</v>
      </c>
      <c r="AA13" s="337"/>
      <c r="AC13" s="338"/>
      <c r="AD13" s="338"/>
      <c r="AE13" s="338"/>
    </row>
    <row r="14" spans="2:31" ht="15" customHeight="1" x14ac:dyDescent="0.3">
      <c r="C14" s="339"/>
      <c r="J14" s="329" t="s">
        <v>482</v>
      </c>
      <c r="K14" s="325">
        <v>45280</v>
      </c>
      <c r="L14" s="330" t="s">
        <v>298</v>
      </c>
      <c r="M14" s="331">
        <v>5875</v>
      </c>
      <c r="N14" s="332">
        <v>42791.267500000002</v>
      </c>
      <c r="O14" s="330" t="s">
        <v>483</v>
      </c>
      <c r="P14" s="330"/>
      <c r="Q14" s="333"/>
      <c r="R14" s="334"/>
      <c r="S14" s="304" t="s">
        <v>485</v>
      </c>
      <c r="T14" s="325">
        <v>44605</v>
      </c>
      <c r="U14" s="330" t="s">
        <v>298</v>
      </c>
      <c r="V14" s="335">
        <v>7500</v>
      </c>
      <c r="W14" s="336">
        <f t="shared" si="0"/>
        <v>51655.5</v>
      </c>
      <c r="X14" s="330" t="s">
        <v>483</v>
      </c>
      <c r="AA14" s="337"/>
      <c r="AC14" s="338"/>
      <c r="AD14" s="338"/>
      <c r="AE14" s="338"/>
    </row>
    <row r="15" spans="2:31" ht="15" customHeight="1" x14ac:dyDescent="0.3">
      <c r="B15" s="306" t="s">
        <v>486</v>
      </c>
      <c r="G15" s="326"/>
      <c r="J15" s="329" t="s">
        <v>482</v>
      </c>
      <c r="K15" s="325">
        <v>45289</v>
      </c>
      <c r="L15" s="330" t="s">
        <v>298</v>
      </c>
      <c r="M15" s="331">
        <v>48625</v>
      </c>
      <c r="N15" s="332">
        <v>354166.02250000002</v>
      </c>
      <c r="O15" s="330" t="s">
        <v>483</v>
      </c>
      <c r="P15" s="330"/>
      <c r="Q15" s="333"/>
      <c r="R15" s="334"/>
      <c r="S15" s="304" t="s">
        <v>485</v>
      </c>
      <c r="T15" s="325">
        <v>44615</v>
      </c>
      <c r="U15" s="330" t="s">
        <v>298</v>
      </c>
      <c r="V15" s="335">
        <v>31340</v>
      </c>
      <c r="W15" s="336">
        <f t="shared" si="0"/>
        <v>215851.11600000001</v>
      </c>
      <c r="X15" s="330" t="s">
        <v>483</v>
      </c>
      <c r="AA15" s="337"/>
      <c r="AC15" s="338"/>
      <c r="AD15" s="338"/>
      <c r="AE15" s="338"/>
    </row>
    <row r="16" spans="2:31" ht="15" customHeight="1" x14ac:dyDescent="0.3">
      <c r="B16" s="304" t="s">
        <v>482</v>
      </c>
      <c r="C16" s="325">
        <v>45672</v>
      </c>
      <c r="D16" s="326" t="s">
        <v>487</v>
      </c>
      <c r="E16" s="327">
        <v>0</v>
      </c>
      <c r="F16" s="328">
        <v>6943905.2060000002</v>
      </c>
      <c r="G16" s="340"/>
      <c r="J16" s="329" t="s">
        <v>482</v>
      </c>
      <c r="K16" s="325">
        <v>45318</v>
      </c>
      <c r="L16" s="330" t="s">
        <v>298</v>
      </c>
      <c r="M16" s="331">
        <v>174000</v>
      </c>
      <c r="N16" s="332">
        <v>1267349.8799999999</v>
      </c>
      <c r="O16" s="330" t="s">
        <v>483</v>
      </c>
      <c r="P16" s="330"/>
      <c r="Q16" s="333"/>
      <c r="R16" s="334"/>
      <c r="S16" s="304" t="s">
        <v>485</v>
      </c>
      <c r="T16" s="325">
        <v>44594</v>
      </c>
      <c r="U16" s="330" t="s">
        <v>298</v>
      </c>
      <c r="V16" s="335">
        <v>5220</v>
      </c>
      <c r="W16" s="336">
        <f t="shared" si="0"/>
        <v>35952.228000000003</v>
      </c>
      <c r="X16" s="330" t="s">
        <v>483</v>
      </c>
      <c r="AA16" s="337"/>
      <c r="AC16" s="338"/>
      <c r="AD16" s="338"/>
      <c r="AE16" s="338"/>
    </row>
    <row r="17" spans="2:31" ht="15" customHeight="1" x14ac:dyDescent="0.3">
      <c r="B17" s="304" t="s">
        <v>488</v>
      </c>
      <c r="C17" s="341">
        <v>46222</v>
      </c>
      <c r="D17" s="326" t="s">
        <v>487</v>
      </c>
      <c r="E17" s="342">
        <v>0</v>
      </c>
      <c r="F17" s="328">
        <v>217029.26500000001</v>
      </c>
      <c r="G17" s="326"/>
      <c r="J17" s="329" t="s">
        <v>482</v>
      </c>
      <c r="K17" s="325">
        <v>45318</v>
      </c>
      <c r="L17" s="330" t="s">
        <v>298</v>
      </c>
      <c r="M17" s="331">
        <v>173420</v>
      </c>
      <c r="N17" s="332">
        <v>1263125.3804000001</v>
      </c>
      <c r="O17" s="330" t="s">
        <v>483</v>
      </c>
      <c r="P17" s="330"/>
      <c r="Q17" s="333"/>
      <c r="R17" s="334"/>
      <c r="S17" s="304" t="s">
        <v>485</v>
      </c>
      <c r="T17" s="325">
        <v>44605</v>
      </c>
      <c r="U17" s="330" t="s">
        <v>298</v>
      </c>
      <c r="V17" s="335">
        <v>11912.5</v>
      </c>
      <c r="W17" s="336">
        <f t="shared" si="0"/>
        <v>82046.152499999997</v>
      </c>
      <c r="X17" s="330" t="s">
        <v>483</v>
      </c>
      <c r="AA17" s="337"/>
      <c r="AC17" s="338"/>
      <c r="AD17" s="338"/>
      <c r="AE17" s="338"/>
    </row>
    <row r="18" spans="2:31" ht="15" customHeight="1" x14ac:dyDescent="0.3">
      <c r="B18" s="343" t="s">
        <v>489</v>
      </c>
      <c r="C18" s="339"/>
      <c r="F18" s="344">
        <v>-277832.87400000001</v>
      </c>
      <c r="J18" s="329"/>
      <c r="K18" s="325"/>
      <c r="L18" s="330"/>
      <c r="M18" s="331"/>
      <c r="N18" s="332"/>
      <c r="O18" s="330"/>
      <c r="P18" s="330"/>
      <c r="Q18" s="333"/>
      <c r="R18" s="334"/>
      <c r="T18" s="325"/>
      <c r="U18" s="330"/>
      <c r="V18" s="335"/>
      <c r="W18" s="336"/>
      <c r="X18" s="330"/>
      <c r="AA18" s="337"/>
      <c r="AC18" s="338"/>
      <c r="AD18" s="338"/>
      <c r="AE18" s="338"/>
    </row>
    <row r="19" spans="2:31" ht="15" customHeight="1" x14ac:dyDescent="0.3">
      <c r="B19" s="343"/>
      <c r="C19" s="339"/>
      <c r="J19" s="329"/>
      <c r="K19" s="325"/>
      <c r="L19" s="330"/>
      <c r="M19" s="331"/>
      <c r="N19" s="332"/>
      <c r="O19" s="330"/>
      <c r="P19" s="330"/>
      <c r="Q19" s="333"/>
      <c r="R19" s="334"/>
      <c r="T19" s="325"/>
      <c r="U19" s="330"/>
      <c r="V19" s="335"/>
      <c r="W19" s="336"/>
      <c r="X19" s="330"/>
      <c r="AA19" s="337"/>
      <c r="AC19" s="338"/>
      <c r="AD19" s="338"/>
      <c r="AE19" s="338"/>
    </row>
    <row r="20" spans="2:31" ht="15" customHeight="1" x14ac:dyDescent="0.3">
      <c r="B20" s="306" t="s">
        <v>490</v>
      </c>
      <c r="C20" s="325"/>
      <c r="D20" s="326"/>
      <c r="E20" s="345"/>
      <c r="F20" s="328"/>
      <c r="G20" s="326"/>
      <c r="J20" s="329"/>
      <c r="K20" s="325"/>
      <c r="L20" s="330"/>
      <c r="M20" s="331"/>
      <c r="N20" s="332"/>
      <c r="O20" s="330"/>
      <c r="P20" s="330"/>
      <c r="Q20" s="333"/>
      <c r="R20" s="334"/>
      <c r="S20" s="304" t="s">
        <v>485</v>
      </c>
      <c r="T20" s="325">
        <v>44621</v>
      </c>
      <c r="U20" s="330" t="s">
        <v>298</v>
      </c>
      <c r="V20" s="335">
        <v>13125</v>
      </c>
      <c r="W20" s="336">
        <f t="shared" si="0"/>
        <v>90397.125</v>
      </c>
      <c r="X20" s="330" t="s">
        <v>483</v>
      </c>
      <c r="AA20" s="337"/>
      <c r="AC20" s="338"/>
      <c r="AD20" s="338"/>
      <c r="AE20" s="338"/>
    </row>
    <row r="21" spans="2:31" ht="15" customHeight="1" x14ac:dyDescent="0.3">
      <c r="B21" s="304" t="s">
        <v>491</v>
      </c>
      <c r="C21" s="346">
        <v>45792</v>
      </c>
      <c r="D21" s="326" t="s">
        <v>298</v>
      </c>
      <c r="E21" s="347">
        <v>1598550</v>
      </c>
      <c r="F21" s="328">
        <v>12057878.635500001</v>
      </c>
      <c r="G21" s="326" t="s">
        <v>492</v>
      </c>
      <c r="H21" s="328"/>
      <c r="J21" s="348" t="s">
        <v>486</v>
      </c>
      <c r="K21" s="325"/>
      <c r="L21" s="330"/>
      <c r="M21" s="329"/>
      <c r="N21" s="329"/>
      <c r="O21" s="330"/>
      <c r="P21" s="330"/>
      <c r="Q21" s="333"/>
      <c r="R21" s="334"/>
      <c r="S21" s="304" t="s">
        <v>485</v>
      </c>
      <c r="T21" s="325">
        <v>44537</v>
      </c>
      <c r="U21" s="330" t="s">
        <v>298</v>
      </c>
      <c r="V21" s="335">
        <v>9525</v>
      </c>
      <c r="W21" s="336">
        <f t="shared" si="0"/>
        <v>65602.485000000001</v>
      </c>
      <c r="X21" s="330" t="s">
        <v>483</v>
      </c>
      <c r="AA21" s="337"/>
      <c r="AC21" s="338"/>
      <c r="AD21" s="338"/>
      <c r="AE21" s="338"/>
    </row>
    <row r="22" spans="2:31" ht="15" customHeight="1" x14ac:dyDescent="0.3">
      <c r="B22" s="343" t="s">
        <v>489</v>
      </c>
      <c r="C22" s="346"/>
      <c r="D22" s="326"/>
      <c r="E22" s="349"/>
      <c r="F22" s="344">
        <v>-699356.36300000001</v>
      </c>
      <c r="G22" s="326"/>
      <c r="J22" s="329" t="s">
        <v>482</v>
      </c>
      <c r="K22" s="325">
        <v>45321</v>
      </c>
      <c r="L22" s="330" t="s">
        <v>298</v>
      </c>
      <c r="M22" s="350">
        <v>1032054.79</v>
      </c>
      <c r="N22" s="332">
        <v>7517094.9095398001</v>
      </c>
      <c r="O22" s="330" t="s">
        <v>492</v>
      </c>
      <c r="P22" s="330"/>
      <c r="Q22" s="333"/>
      <c r="R22" s="334"/>
      <c r="S22" s="304" t="s">
        <v>485</v>
      </c>
      <c r="T22" s="325">
        <v>44671</v>
      </c>
      <c r="U22" s="330" t="s">
        <v>298</v>
      </c>
      <c r="V22" s="335">
        <v>9200</v>
      </c>
      <c r="W22" s="336">
        <f t="shared" si="0"/>
        <v>63364.08</v>
      </c>
      <c r="X22" s="330" t="s">
        <v>483</v>
      </c>
      <c r="AA22" s="337"/>
      <c r="AC22" s="338"/>
      <c r="AD22" s="338"/>
      <c r="AE22" s="338"/>
    </row>
    <row r="23" spans="2:31" ht="15" customHeight="1" x14ac:dyDescent="0.3">
      <c r="B23" s="306" t="s">
        <v>493</v>
      </c>
      <c r="E23" s="351">
        <v>1620525</v>
      </c>
      <c r="F23" s="352">
        <v>18407381.514249999</v>
      </c>
      <c r="J23" s="329" t="s">
        <v>482</v>
      </c>
      <c r="K23" s="325">
        <v>45378</v>
      </c>
      <c r="L23" s="330" t="s">
        <v>298</v>
      </c>
      <c r="M23" s="350">
        <v>2040767.12</v>
      </c>
      <c r="N23" s="332">
        <v>14865026.2105744</v>
      </c>
      <c r="O23" s="330" t="s">
        <v>492</v>
      </c>
      <c r="P23" s="330"/>
      <c r="Q23" s="333"/>
      <c r="R23" s="334"/>
      <c r="S23" s="304" t="s">
        <v>485</v>
      </c>
      <c r="T23" s="325">
        <v>44597</v>
      </c>
      <c r="U23" s="330" t="s">
        <v>298</v>
      </c>
      <c r="V23" s="335">
        <v>239400</v>
      </c>
      <c r="W23" s="336">
        <f t="shared" si="0"/>
        <v>1648843.56</v>
      </c>
      <c r="X23" s="330" t="s">
        <v>483</v>
      </c>
      <c r="AA23" s="337"/>
      <c r="AC23" s="338"/>
      <c r="AD23" s="338"/>
      <c r="AE23" s="338"/>
    </row>
    <row r="24" spans="2:31" ht="15" customHeight="1" x14ac:dyDescent="0.3">
      <c r="F24" s="353"/>
      <c r="G24" s="353"/>
      <c r="J24" s="329" t="s">
        <v>482</v>
      </c>
      <c r="K24" s="325">
        <v>45385</v>
      </c>
      <c r="L24" s="330" t="s">
        <v>298</v>
      </c>
      <c r="M24" s="350">
        <v>1031561.64</v>
      </c>
      <c r="N24" s="332">
        <v>7513502.9923367994</v>
      </c>
      <c r="O24" s="330" t="s">
        <v>492</v>
      </c>
      <c r="P24" s="330"/>
      <c r="Q24" s="333"/>
      <c r="R24" s="334"/>
      <c r="S24" s="304" t="s">
        <v>485</v>
      </c>
      <c r="T24" s="325">
        <v>44597</v>
      </c>
      <c r="U24" s="330" t="s">
        <v>298</v>
      </c>
      <c r="V24" s="335">
        <v>239400</v>
      </c>
      <c r="W24" s="336">
        <f t="shared" si="0"/>
        <v>1648843.56</v>
      </c>
      <c r="X24" s="330" t="s">
        <v>483</v>
      </c>
      <c r="AA24" s="337"/>
      <c r="AC24" s="338"/>
      <c r="AD24" s="338"/>
      <c r="AE24" s="338"/>
    </row>
    <row r="25" spans="2:31" ht="15" customHeight="1" x14ac:dyDescent="0.3">
      <c r="B25" s="313"/>
      <c r="C25" s="314">
        <v>45473</v>
      </c>
      <c r="D25" s="314"/>
      <c r="E25" s="314"/>
      <c r="F25" s="314"/>
      <c r="G25" s="314"/>
      <c r="J25" s="329" t="s">
        <v>488</v>
      </c>
      <c r="K25" s="325">
        <v>46222</v>
      </c>
      <c r="L25" s="330" t="s">
        <v>487</v>
      </c>
      <c r="M25" s="354">
        <v>0</v>
      </c>
      <c r="N25" s="332">
        <v>434058.53</v>
      </c>
      <c r="O25" s="330" t="s">
        <v>492</v>
      </c>
      <c r="P25" s="330"/>
      <c r="Q25" s="333"/>
      <c r="R25" s="334"/>
      <c r="S25" s="304" t="s">
        <v>485</v>
      </c>
      <c r="T25" s="325">
        <v>44563</v>
      </c>
      <c r="U25" s="330" t="s">
        <v>298</v>
      </c>
      <c r="V25" s="335">
        <v>2250</v>
      </c>
      <c r="W25" s="336">
        <f t="shared" si="0"/>
        <v>15496.65</v>
      </c>
      <c r="X25" s="330" t="s">
        <v>483</v>
      </c>
      <c r="AA25" s="337"/>
      <c r="AC25" s="338"/>
      <c r="AD25" s="338"/>
      <c r="AE25" s="338"/>
    </row>
    <row r="26" spans="2:31" ht="27" customHeight="1" x14ac:dyDescent="0.3">
      <c r="B26" s="317" t="s">
        <v>494</v>
      </c>
      <c r="C26" s="316" t="s">
        <v>474</v>
      </c>
      <c r="D26" s="318" t="s">
        <v>475</v>
      </c>
      <c r="E26" s="318" t="s">
        <v>476</v>
      </c>
      <c r="F26" s="319" t="s">
        <v>477</v>
      </c>
      <c r="G26" s="316" t="s">
        <v>478</v>
      </c>
      <c r="J26" s="348" t="s">
        <v>489</v>
      </c>
      <c r="K26" s="325"/>
      <c r="L26" s="330"/>
      <c r="M26" s="329"/>
      <c r="N26" s="355">
        <v>-624859.35400000005</v>
      </c>
      <c r="O26" s="330" t="s">
        <v>492</v>
      </c>
      <c r="P26" s="330"/>
      <c r="Q26" s="333"/>
      <c r="R26" s="334"/>
      <c r="S26" s="304" t="s">
        <v>485</v>
      </c>
      <c r="T26" s="325">
        <v>44563</v>
      </c>
      <c r="U26" s="330" t="s">
        <v>298</v>
      </c>
      <c r="V26" s="335">
        <v>149650</v>
      </c>
      <c r="W26" s="336">
        <f t="shared" si="0"/>
        <v>1030699.41</v>
      </c>
      <c r="X26" s="330" t="s">
        <v>483</v>
      </c>
      <c r="AA26" s="337"/>
      <c r="AC26" s="338"/>
      <c r="AD26" s="338"/>
      <c r="AE26" s="338"/>
    </row>
    <row r="27" spans="2:31" ht="14.25" customHeight="1" x14ac:dyDescent="0.3">
      <c r="B27" s="306" t="s">
        <v>486</v>
      </c>
      <c r="C27" s="356"/>
      <c r="D27" s="356"/>
      <c r="E27" s="356"/>
      <c r="F27" s="356"/>
      <c r="G27" s="356"/>
      <c r="H27" s="328"/>
      <c r="J27" s="329"/>
      <c r="M27" s="331"/>
      <c r="N27" s="332"/>
      <c r="P27" s="330"/>
      <c r="Q27" s="333"/>
      <c r="R27" s="334"/>
      <c r="S27" s="304" t="s">
        <v>495</v>
      </c>
      <c r="T27" s="325">
        <v>44534</v>
      </c>
      <c r="U27" s="330" t="s">
        <v>298</v>
      </c>
      <c r="V27" s="335">
        <v>60172.7</v>
      </c>
      <c r="W27" s="336">
        <f>+(V27*$W$2)/1000</f>
        <v>414433.45397999993</v>
      </c>
      <c r="X27" s="330" t="s">
        <v>483</v>
      </c>
      <c r="AA27" s="337"/>
      <c r="AC27" s="338"/>
      <c r="AD27" s="338"/>
      <c r="AE27" s="338"/>
    </row>
    <row r="28" spans="2:31" ht="15" customHeight="1" x14ac:dyDescent="0.3">
      <c r="B28" s="304" t="s">
        <v>488</v>
      </c>
      <c r="C28" s="346">
        <v>46222</v>
      </c>
      <c r="D28" s="326" t="s">
        <v>487</v>
      </c>
      <c r="E28" s="342">
        <v>0</v>
      </c>
      <c r="F28" s="328">
        <v>5543563.1609999994</v>
      </c>
      <c r="H28" s="328"/>
      <c r="J28" s="348" t="s">
        <v>490</v>
      </c>
      <c r="K28" s="357"/>
      <c r="L28" s="330"/>
      <c r="M28" s="331"/>
      <c r="N28" s="332"/>
      <c r="O28" s="329"/>
      <c r="P28" s="330"/>
      <c r="Q28" s="333"/>
      <c r="R28" s="334"/>
      <c r="S28" s="304" t="s">
        <v>495</v>
      </c>
      <c r="T28" s="325">
        <v>44593</v>
      </c>
      <c r="U28" s="330" t="s">
        <v>304</v>
      </c>
      <c r="V28" s="358">
        <v>77786.2</v>
      </c>
      <c r="W28" s="336">
        <f>+(V28*$W$3)/1000</f>
        <v>607373.31828799995</v>
      </c>
      <c r="X28" s="330" t="s">
        <v>483</v>
      </c>
      <c r="AA28" s="337"/>
      <c r="AC28" s="338"/>
      <c r="AD28" s="338"/>
      <c r="AE28" s="338"/>
    </row>
    <row r="29" spans="2:31" ht="13.8" x14ac:dyDescent="0.3">
      <c r="B29" s="343" t="s">
        <v>489</v>
      </c>
      <c r="C29" s="359"/>
      <c r="D29" s="326"/>
      <c r="E29" s="342"/>
      <c r="F29" s="344">
        <v>-542573.16099999996</v>
      </c>
      <c r="H29" s="328"/>
      <c r="J29" s="329" t="s">
        <v>491</v>
      </c>
      <c r="K29" s="325">
        <v>45427</v>
      </c>
      <c r="L29" s="330" t="s">
        <v>298</v>
      </c>
      <c r="M29" s="360">
        <v>1602327.5</v>
      </c>
      <c r="N29" s="332">
        <v>11670744.62555</v>
      </c>
      <c r="O29" s="330" t="s">
        <v>492</v>
      </c>
      <c r="P29" s="330"/>
      <c r="Q29" s="333"/>
      <c r="R29" s="334"/>
      <c r="S29" s="304" t="s">
        <v>495</v>
      </c>
      <c r="T29" s="325">
        <v>44485</v>
      </c>
      <c r="U29" s="330" t="s">
        <v>304</v>
      </c>
      <c r="V29" s="358">
        <v>9789.6</v>
      </c>
      <c r="W29" s="336">
        <f t="shared" ref="W29:W31" si="1">+(V29*$W$3)/1000</f>
        <v>76439.546304000003</v>
      </c>
      <c r="X29" s="330" t="s">
        <v>483</v>
      </c>
      <c r="AA29" s="337"/>
      <c r="AC29" s="338"/>
      <c r="AD29" s="338"/>
      <c r="AE29" s="338"/>
    </row>
    <row r="30" spans="2:31" ht="13.8" x14ac:dyDescent="0.3">
      <c r="B30" s="306" t="s">
        <v>496</v>
      </c>
      <c r="E30" s="352">
        <v>0</v>
      </c>
      <c r="F30" s="352">
        <v>5000989.9999999991</v>
      </c>
      <c r="H30" s="328"/>
      <c r="J30" s="343" t="s">
        <v>489</v>
      </c>
      <c r="K30" s="325"/>
      <c r="L30" s="330"/>
      <c r="M30" s="331"/>
      <c r="N30" s="344">
        <v>-308739.55599999998</v>
      </c>
      <c r="O30" s="330"/>
      <c r="P30" s="330"/>
      <c r="Q30" s="333"/>
      <c r="R30" s="334"/>
      <c r="S30" s="304" t="s">
        <v>495</v>
      </c>
      <c r="T30" s="325">
        <v>44481</v>
      </c>
      <c r="U30" s="330" t="s">
        <v>304</v>
      </c>
      <c r="V30" s="358">
        <v>2390.4</v>
      </c>
      <c r="W30" s="336">
        <f t="shared" si="1"/>
        <v>18664.816896</v>
      </c>
      <c r="X30" s="330" t="s">
        <v>483</v>
      </c>
      <c r="AA30" s="337"/>
      <c r="AC30" s="338"/>
      <c r="AD30" s="338"/>
      <c r="AE30" s="338"/>
    </row>
    <row r="31" spans="2:31" ht="15" customHeight="1" x14ac:dyDescent="0.3">
      <c r="F31" s="353"/>
      <c r="J31" s="306" t="s">
        <v>493</v>
      </c>
      <c r="M31" s="361">
        <v>6120466.0499999998</v>
      </c>
      <c r="N31" s="362">
        <v>44080583.496100999</v>
      </c>
      <c r="O31" s="329"/>
      <c r="P31" s="330"/>
      <c r="Q31" s="333"/>
      <c r="R31" s="334"/>
      <c r="S31" s="304" t="s">
        <v>495</v>
      </c>
      <c r="T31" s="325">
        <v>44531</v>
      </c>
      <c r="U31" s="330" t="s">
        <v>304</v>
      </c>
      <c r="V31" s="358">
        <v>48383</v>
      </c>
      <c r="W31" s="336">
        <f t="shared" si="1"/>
        <v>377786.07592000003</v>
      </c>
      <c r="X31" s="330" t="s">
        <v>483</v>
      </c>
      <c r="AA31" s="337"/>
      <c r="AC31" s="338"/>
      <c r="AD31" s="338"/>
      <c r="AE31" s="338"/>
    </row>
    <row r="32" spans="2:31" ht="15" customHeight="1" x14ac:dyDescent="0.3">
      <c r="B32" s="363" t="s">
        <v>497</v>
      </c>
      <c r="J32" s="329"/>
      <c r="K32" s="357"/>
      <c r="L32" s="330"/>
      <c r="M32" s="331"/>
      <c r="N32" s="75"/>
      <c r="O32" s="330"/>
      <c r="P32" s="330"/>
      <c r="Q32" s="333"/>
      <c r="R32" s="334"/>
      <c r="S32" s="348" t="s">
        <v>490</v>
      </c>
      <c r="W32" s="364"/>
      <c r="AA32" s="337"/>
      <c r="AC32" s="338"/>
      <c r="AD32" s="338"/>
      <c r="AE32" s="338"/>
    </row>
    <row r="33" spans="2:31" ht="32.4" customHeight="1" x14ac:dyDescent="0.3">
      <c r="B33" s="562" t="s">
        <v>498</v>
      </c>
      <c r="C33" s="562"/>
      <c r="D33" s="562"/>
      <c r="E33" s="562"/>
      <c r="F33" s="562"/>
      <c r="G33" s="562"/>
      <c r="J33" s="313"/>
      <c r="K33" s="564">
        <v>45291</v>
      </c>
      <c r="L33" s="564"/>
      <c r="M33" s="564"/>
      <c r="N33" s="564"/>
      <c r="O33" s="564"/>
      <c r="P33" s="330"/>
      <c r="Q33" s="333"/>
      <c r="R33" s="334"/>
      <c r="S33" s="329" t="s">
        <v>491</v>
      </c>
      <c r="T33" s="366">
        <v>44861</v>
      </c>
      <c r="U33" s="330" t="s">
        <v>298</v>
      </c>
      <c r="V33" s="335">
        <v>1522398.33</v>
      </c>
      <c r="W33" s="336">
        <f>+(V33*$W$2)/1000</f>
        <v>10485366.258042</v>
      </c>
      <c r="X33" s="330" t="s">
        <v>492</v>
      </c>
      <c r="AA33" s="337"/>
      <c r="AC33" s="338"/>
      <c r="AD33" s="338"/>
      <c r="AE33" s="338"/>
    </row>
    <row r="34" spans="2:31" ht="26.4" x14ac:dyDescent="0.3">
      <c r="B34" s="562"/>
      <c r="C34" s="562"/>
      <c r="D34" s="562"/>
      <c r="E34" s="562"/>
      <c r="F34" s="562"/>
      <c r="G34" s="562"/>
      <c r="J34" s="317" t="s">
        <v>494</v>
      </c>
      <c r="K34" s="316" t="s">
        <v>474</v>
      </c>
      <c r="L34" s="318" t="s">
        <v>475</v>
      </c>
      <c r="M34" s="318" t="s">
        <v>476</v>
      </c>
      <c r="N34" s="319" t="s">
        <v>477</v>
      </c>
      <c r="O34" s="316" t="s">
        <v>478</v>
      </c>
      <c r="P34" s="330"/>
      <c r="Q34" s="333"/>
      <c r="R34" s="334"/>
      <c r="S34" s="306" t="s">
        <v>493</v>
      </c>
      <c r="V34" s="367">
        <f>+SUM(V12:V33)</f>
        <v>2660802.73</v>
      </c>
      <c r="W34" s="368">
        <f>+SUM(W12:W33)</f>
        <v>18453410.199930001</v>
      </c>
      <c r="AA34" s="337"/>
      <c r="AC34" s="338"/>
      <c r="AD34" s="338"/>
      <c r="AE34" s="338"/>
    </row>
    <row r="35" spans="2:31" ht="22.95" customHeight="1" x14ac:dyDescent="0.3">
      <c r="B35" s="562"/>
      <c r="C35" s="562"/>
      <c r="D35" s="562"/>
      <c r="E35" s="562"/>
      <c r="F35" s="562"/>
      <c r="G35" s="562"/>
      <c r="J35" s="306" t="s">
        <v>486</v>
      </c>
      <c r="K35" s="356"/>
      <c r="L35" s="356"/>
      <c r="M35" s="356"/>
      <c r="N35" s="356"/>
      <c r="O35" s="356"/>
      <c r="P35" s="330"/>
      <c r="Q35" s="333"/>
      <c r="R35" s="334"/>
      <c r="S35" s="363" t="s">
        <v>497</v>
      </c>
      <c r="V35" s="369"/>
      <c r="AA35" s="337"/>
      <c r="AC35" s="338"/>
      <c r="AD35" s="338"/>
      <c r="AE35" s="338"/>
    </row>
    <row r="36" spans="2:31" ht="15" customHeight="1" x14ac:dyDescent="0.3">
      <c r="J36" s="304" t="s">
        <v>488</v>
      </c>
      <c r="K36" s="346">
        <v>46222</v>
      </c>
      <c r="L36" s="326" t="s">
        <v>487</v>
      </c>
      <c r="M36" s="342">
        <v>0</v>
      </c>
      <c r="N36" s="328">
        <v>5543563.1609999994</v>
      </c>
      <c r="P36" s="370"/>
      <c r="Q36" s="333"/>
      <c r="R36" s="334"/>
      <c r="S36" s="562" t="s">
        <v>498</v>
      </c>
      <c r="T36" s="562"/>
      <c r="U36" s="562"/>
      <c r="V36" s="562"/>
      <c r="W36" s="562"/>
      <c r="AA36" s="337"/>
      <c r="AC36" s="338"/>
      <c r="AD36" s="338"/>
      <c r="AE36" s="338"/>
    </row>
    <row r="37" spans="2:31" ht="13.8" x14ac:dyDescent="0.3">
      <c r="B37" s="371" t="s">
        <v>499</v>
      </c>
      <c r="J37" s="343" t="s">
        <v>489</v>
      </c>
      <c r="K37" s="359"/>
      <c r="L37" s="326"/>
      <c r="M37" s="342"/>
      <c r="N37" s="344">
        <v>-542573.16099999996</v>
      </c>
      <c r="P37" s="372"/>
      <c r="Q37" s="333"/>
      <c r="R37" s="334"/>
      <c r="S37" s="371" t="s">
        <v>500</v>
      </c>
      <c r="AA37" s="337"/>
      <c r="AC37" s="338"/>
      <c r="AD37" s="338"/>
      <c r="AE37" s="338"/>
    </row>
    <row r="38" spans="2:31" ht="15" customHeight="1" x14ac:dyDescent="0.3">
      <c r="J38" s="306" t="s">
        <v>496</v>
      </c>
      <c r="M38" s="352">
        <v>0</v>
      </c>
      <c r="N38" s="352">
        <v>5000989.9999999991</v>
      </c>
      <c r="P38" s="373"/>
      <c r="Q38" s="333"/>
      <c r="R38" s="334"/>
      <c r="AA38" s="337"/>
      <c r="AC38" s="338"/>
      <c r="AD38" s="338"/>
      <c r="AE38" s="338"/>
    </row>
    <row r="39" spans="2:31" ht="15" customHeight="1" x14ac:dyDescent="0.3">
      <c r="H39" s="328"/>
      <c r="J39" s="374"/>
      <c r="K39" s="375"/>
      <c r="L39" s="376"/>
      <c r="M39" s="373"/>
      <c r="N39" s="353"/>
      <c r="O39" s="377"/>
      <c r="P39" s="373"/>
      <c r="Q39" s="333"/>
      <c r="R39" s="334"/>
      <c r="AA39" s="337"/>
      <c r="AC39" s="338"/>
      <c r="AD39" s="338"/>
      <c r="AE39" s="338"/>
    </row>
    <row r="40" spans="2:31" ht="15" customHeight="1" x14ac:dyDescent="0.3">
      <c r="J40" s="363" t="s">
        <v>497</v>
      </c>
      <c r="K40" s="357"/>
      <c r="L40" s="330"/>
      <c r="M40" s="331"/>
      <c r="N40" s="332"/>
      <c r="O40" s="378"/>
      <c r="P40" s="373"/>
      <c r="Q40" s="333"/>
      <c r="R40" s="334"/>
      <c r="AA40" s="337"/>
      <c r="AC40" s="338"/>
      <c r="AD40" s="338"/>
      <c r="AE40" s="338"/>
    </row>
    <row r="41" spans="2:31" ht="15" customHeight="1" x14ac:dyDescent="0.3">
      <c r="J41" s="562" t="s">
        <v>498</v>
      </c>
      <c r="K41" s="562"/>
      <c r="L41" s="562"/>
      <c r="M41" s="562"/>
      <c r="N41" s="562"/>
      <c r="O41" s="365"/>
      <c r="P41" s="379"/>
      <c r="Q41" s="380"/>
      <c r="R41" s="334"/>
      <c r="AA41" s="337"/>
      <c r="AC41" s="338"/>
      <c r="AD41" s="338"/>
      <c r="AE41" s="338"/>
    </row>
    <row r="42" spans="2:31" ht="13.95" customHeight="1" x14ac:dyDescent="0.3">
      <c r="J42" s="562"/>
      <c r="K42" s="562"/>
      <c r="L42" s="562"/>
      <c r="M42" s="562"/>
      <c r="N42" s="562"/>
      <c r="O42" s="365"/>
      <c r="P42" s="381"/>
      <c r="Q42" s="382"/>
      <c r="R42" s="334"/>
      <c r="AA42" s="337"/>
      <c r="AC42" s="338"/>
      <c r="AD42" s="338"/>
      <c r="AE42" s="338"/>
    </row>
    <row r="43" spans="2:31" ht="22.5" customHeight="1" x14ac:dyDescent="0.3">
      <c r="J43" s="562"/>
      <c r="K43" s="562"/>
      <c r="L43" s="562"/>
      <c r="M43" s="562"/>
      <c r="N43" s="562"/>
      <c r="O43" s="330"/>
      <c r="P43" s="383"/>
      <c r="Q43" s="384"/>
      <c r="R43" s="334"/>
      <c r="AA43" s="337"/>
      <c r="AC43" s="338"/>
      <c r="AD43" s="338"/>
      <c r="AE43" s="338"/>
    </row>
    <row r="44" spans="2:31" ht="13.8" x14ac:dyDescent="0.3">
      <c r="J44" s="371" t="s">
        <v>499</v>
      </c>
      <c r="P44" s="383"/>
      <c r="Q44" s="385"/>
      <c r="R44" s="334"/>
      <c r="AA44" s="337"/>
      <c r="AC44" s="338"/>
      <c r="AD44" s="338"/>
      <c r="AE44" s="338"/>
    </row>
    <row r="45" spans="2:31" ht="15" customHeight="1" x14ac:dyDescent="0.3">
      <c r="J45" s="383"/>
      <c r="K45" s="383"/>
      <c r="L45" s="383"/>
      <c r="M45" s="383"/>
      <c r="N45" s="383"/>
      <c r="O45" s="383"/>
      <c r="P45" s="383"/>
      <c r="Q45" s="333"/>
      <c r="R45" s="334"/>
      <c r="AA45" s="337"/>
      <c r="AC45" s="338"/>
      <c r="AD45" s="338"/>
      <c r="AE45" s="338"/>
    </row>
    <row r="46" spans="2:31" ht="13.8" x14ac:dyDescent="0.3">
      <c r="J46" s="383"/>
      <c r="K46" s="383"/>
      <c r="L46" s="383"/>
      <c r="M46" s="383"/>
      <c r="N46" s="383"/>
      <c r="O46" s="383"/>
      <c r="Q46" s="333"/>
      <c r="R46" s="334"/>
      <c r="AA46" s="337"/>
      <c r="AC46" s="338"/>
      <c r="AD46" s="338"/>
      <c r="AE46" s="338"/>
    </row>
    <row r="47" spans="2:31" ht="15" customHeight="1" x14ac:dyDescent="0.3">
      <c r="J47" s="386"/>
      <c r="Q47" s="333"/>
      <c r="R47" s="334"/>
      <c r="AA47" s="337"/>
      <c r="AC47" s="338"/>
      <c r="AD47" s="338"/>
      <c r="AE47" s="338"/>
    </row>
    <row r="48" spans="2:31" ht="15" customHeight="1" x14ac:dyDescent="0.3">
      <c r="J48" s="372"/>
      <c r="K48" s="372"/>
      <c r="L48" s="387"/>
      <c r="M48" s="387"/>
      <c r="N48" s="387"/>
      <c r="O48" s="387"/>
      <c r="P48" s="372"/>
      <c r="Q48" s="333"/>
      <c r="R48" s="334"/>
      <c r="AA48" s="337"/>
      <c r="AC48" s="338"/>
      <c r="AD48" s="338"/>
      <c r="AE48" s="338"/>
    </row>
    <row r="49" spans="10:31" ht="15" customHeight="1" x14ac:dyDescent="0.3">
      <c r="J49" s="374"/>
      <c r="K49" s="375"/>
      <c r="L49" s="376"/>
      <c r="M49" s="373"/>
      <c r="N49" s="373"/>
      <c r="O49" s="377"/>
      <c r="P49" s="388"/>
      <c r="Q49" s="333"/>
      <c r="R49" s="334"/>
      <c r="AA49" s="337"/>
      <c r="AC49" s="338"/>
      <c r="AD49" s="338"/>
      <c r="AE49" s="338"/>
    </row>
    <row r="50" spans="10:31" ht="13.8" x14ac:dyDescent="0.3">
      <c r="J50" s="374"/>
      <c r="K50" s="375"/>
      <c r="L50" s="376"/>
      <c r="M50" s="373"/>
      <c r="N50" s="373"/>
      <c r="O50" s="377"/>
      <c r="P50" s="374"/>
      <c r="Q50" s="333"/>
      <c r="R50" s="334"/>
      <c r="AA50" s="337"/>
      <c r="AC50" s="338"/>
      <c r="AD50" s="338"/>
      <c r="AE50" s="338"/>
    </row>
    <row r="51" spans="10:31" ht="15" customHeight="1" x14ac:dyDescent="0.3">
      <c r="K51" s="375"/>
      <c r="L51" s="366"/>
      <c r="M51" s="381"/>
      <c r="N51" s="381"/>
      <c r="O51" s="377"/>
      <c r="P51" s="389"/>
      <c r="Q51" s="333"/>
      <c r="R51" s="334"/>
      <c r="AA51" s="337"/>
      <c r="AC51" s="338"/>
      <c r="AD51" s="338"/>
      <c r="AE51" s="338"/>
    </row>
    <row r="52" spans="10:31" ht="13.8" x14ac:dyDescent="0.3">
      <c r="J52" s="306"/>
      <c r="L52" s="390"/>
      <c r="M52" s="389"/>
      <c r="N52" s="370"/>
      <c r="O52" s="391"/>
      <c r="Q52" s="384"/>
      <c r="R52" s="334"/>
      <c r="AA52" s="337"/>
      <c r="AC52" s="338"/>
      <c r="AD52" s="338"/>
      <c r="AE52" s="338"/>
    </row>
    <row r="53" spans="10:31" ht="15" customHeight="1" x14ac:dyDescent="0.3">
      <c r="M53" s="392"/>
      <c r="N53" s="389"/>
      <c r="O53" s="389"/>
      <c r="P53" s="393"/>
      <c r="Q53" s="333"/>
      <c r="R53" s="334"/>
      <c r="AA53" s="337"/>
      <c r="AC53" s="338"/>
      <c r="AD53" s="338"/>
      <c r="AE53" s="338"/>
    </row>
    <row r="54" spans="10:31" ht="48" customHeight="1" x14ac:dyDescent="0.3">
      <c r="J54" s="306"/>
      <c r="M54" s="389"/>
      <c r="N54" s="389"/>
      <c r="O54" s="379"/>
      <c r="Q54" s="333"/>
      <c r="R54" s="334"/>
      <c r="AA54" s="337"/>
      <c r="AC54" s="338"/>
      <c r="AD54" s="338"/>
      <c r="AE54" s="338"/>
    </row>
    <row r="55" spans="10:31" ht="7.5" customHeight="1" x14ac:dyDescent="0.3">
      <c r="J55" s="562"/>
      <c r="K55" s="562"/>
      <c r="L55" s="562"/>
      <c r="M55" s="562"/>
      <c r="N55" s="562"/>
      <c r="O55" s="562"/>
      <c r="P55" s="370"/>
      <c r="Q55" s="333"/>
      <c r="R55" s="334"/>
      <c r="AA55" s="337"/>
      <c r="AC55" s="338"/>
      <c r="AD55" s="338"/>
      <c r="AE55" s="338"/>
    </row>
    <row r="56" spans="10:31" ht="18" customHeight="1" x14ac:dyDescent="0.3">
      <c r="J56" s="562"/>
      <c r="K56" s="562"/>
      <c r="L56" s="562"/>
      <c r="M56" s="562"/>
      <c r="N56" s="562"/>
      <c r="O56" s="562"/>
      <c r="P56" s="394"/>
      <c r="Q56" s="333"/>
      <c r="R56" s="334"/>
      <c r="AA56" s="337"/>
      <c r="AC56" s="338"/>
      <c r="AD56" s="338"/>
      <c r="AE56" s="338"/>
    </row>
    <row r="57" spans="10:31" ht="15" customHeight="1" x14ac:dyDescent="0.3">
      <c r="J57" s="562"/>
      <c r="K57" s="562"/>
      <c r="L57" s="562"/>
      <c r="M57" s="562"/>
      <c r="N57" s="562"/>
      <c r="O57" s="562"/>
      <c r="Q57" s="385"/>
      <c r="R57" s="334"/>
      <c r="S57" s="329"/>
      <c r="T57" s="334"/>
      <c r="U57" s="333"/>
      <c r="V57" s="395"/>
      <c r="W57" s="396"/>
      <c r="X57" s="333"/>
      <c r="Y57" s="397"/>
      <c r="AA57" s="337"/>
      <c r="AC57" s="338"/>
      <c r="AD57" s="338"/>
      <c r="AE57" s="338"/>
    </row>
    <row r="58" spans="10:31" ht="15" customHeight="1" x14ac:dyDescent="0.3">
      <c r="P58" s="370"/>
      <c r="Q58" s="384"/>
      <c r="R58" s="334"/>
      <c r="S58" s="329"/>
      <c r="T58" s="334"/>
      <c r="U58" s="333"/>
      <c r="V58" s="395"/>
      <c r="W58" s="396"/>
      <c r="X58" s="333"/>
      <c r="Y58" s="397"/>
      <c r="AA58" s="337"/>
      <c r="AC58" s="338"/>
      <c r="AD58" s="338"/>
      <c r="AE58" s="338"/>
    </row>
    <row r="59" spans="10:31" ht="15" customHeight="1" x14ac:dyDescent="0.3">
      <c r="P59" s="372"/>
      <c r="Q59" s="333"/>
      <c r="R59" s="334"/>
      <c r="S59" s="329"/>
      <c r="T59" s="334"/>
      <c r="U59" s="333"/>
      <c r="V59" s="395"/>
      <c r="W59" s="396"/>
      <c r="X59" s="333"/>
      <c r="Y59" s="397"/>
      <c r="AA59" s="337"/>
      <c r="AC59" s="338"/>
      <c r="AD59" s="338"/>
      <c r="AE59" s="338"/>
    </row>
    <row r="60" spans="10:31" ht="18.75" customHeight="1" x14ac:dyDescent="0.3">
      <c r="P60" s="388"/>
      <c r="Q60" s="384"/>
      <c r="S60" s="348"/>
      <c r="T60" s="357"/>
      <c r="U60" s="330"/>
      <c r="V60" s="331"/>
      <c r="W60" s="332"/>
      <c r="X60" s="329"/>
      <c r="Y60" s="397"/>
      <c r="AA60" s="337"/>
      <c r="AC60" s="338"/>
      <c r="AD60" s="338"/>
      <c r="AE60" s="338"/>
    </row>
    <row r="61" spans="10:31" ht="20.25" customHeight="1" x14ac:dyDescent="0.3">
      <c r="Q61" s="374"/>
      <c r="S61" s="329"/>
      <c r="T61" s="357"/>
      <c r="U61" s="330"/>
      <c r="V61" s="331"/>
      <c r="W61" s="332"/>
      <c r="X61" s="330"/>
      <c r="Y61" s="397"/>
      <c r="AA61" s="337"/>
      <c r="AC61" s="338"/>
      <c r="AD61" s="338"/>
      <c r="AE61" s="338"/>
    </row>
    <row r="62" spans="10:31" ht="15" customHeight="1" x14ac:dyDescent="0.3">
      <c r="Q62" s="374"/>
      <c r="S62" s="306"/>
      <c r="V62" s="361"/>
      <c r="W62" s="362"/>
      <c r="X62" s="398"/>
      <c r="Y62" s="397"/>
      <c r="AA62" s="337"/>
      <c r="AC62" s="338"/>
      <c r="AD62" s="338"/>
      <c r="AE62" s="338"/>
    </row>
    <row r="63" spans="10:31" ht="15" customHeight="1" x14ac:dyDescent="0.3">
      <c r="P63" s="390"/>
      <c r="Q63" s="374"/>
      <c r="S63" s="363"/>
      <c r="V63" s="390"/>
      <c r="X63" s="333"/>
      <c r="Y63" s="397"/>
      <c r="AA63" s="337"/>
      <c r="AC63" s="338"/>
      <c r="AD63" s="338"/>
      <c r="AE63" s="338"/>
    </row>
    <row r="64" spans="10:31" ht="15" customHeight="1" x14ac:dyDescent="0.3">
      <c r="S64" s="562"/>
      <c r="T64" s="562"/>
      <c r="U64" s="562"/>
      <c r="V64" s="562"/>
      <c r="W64" s="562"/>
      <c r="X64" s="333"/>
      <c r="Y64" s="397"/>
      <c r="AA64" s="337"/>
      <c r="AC64" s="338"/>
      <c r="AD64" s="338"/>
      <c r="AE64" s="338"/>
    </row>
    <row r="65" spans="17:31" ht="42.75" customHeight="1" x14ac:dyDescent="0.3">
      <c r="S65" s="371"/>
      <c r="X65" s="333"/>
      <c r="Y65" s="397"/>
      <c r="AA65" s="337"/>
      <c r="AC65" s="338"/>
      <c r="AD65" s="338"/>
      <c r="AE65" s="338"/>
    </row>
    <row r="66" spans="17:31" ht="27" customHeight="1" x14ac:dyDescent="0.3">
      <c r="Q66" s="399"/>
      <c r="S66" s="386"/>
      <c r="Y66" s="370"/>
      <c r="AA66" s="337"/>
      <c r="AC66" s="338"/>
      <c r="AD66" s="338"/>
      <c r="AE66" s="338"/>
    </row>
    <row r="67" spans="17:31" ht="15" customHeight="1" x14ac:dyDescent="0.3">
      <c r="S67" s="372"/>
      <c r="T67" s="372"/>
      <c r="U67" s="387"/>
      <c r="V67" s="372"/>
      <c r="W67" s="372"/>
      <c r="X67" s="372"/>
      <c r="Y67" s="372"/>
      <c r="AA67" s="337"/>
      <c r="AC67" s="338"/>
      <c r="AD67" s="338"/>
      <c r="AE67" s="338"/>
    </row>
    <row r="68" spans="17:31" ht="15" customHeight="1" x14ac:dyDescent="0.3">
      <c r="S68" s="374"/>
      <c r="T68" s="375"/>
      <c r="U68" s="376"/>
      <c r="V68" s="373"/>
      <c r="W68" s="373"/>
      <c r="X68" s="377"/>
      <c r="Y68" s="373"/>
      <c r="AA68" s="337"/>
      <c r="AC68" s="338"/>
      <c r="AD68" s="338"/>
      <c r="AE68" s="338"/>
    </row>
    <row r="69" spans="17:31" ht="15" customHeight="1" x14ac:dyDescent="0.3">
      <c r="S69" s="374"/>
      <c r="T69" s="374"/>
      <c r="U69" s="374"/>
      <c r="V69" s="374"/>
      <c r="W69" s="374"/>
      <c r="X69" s="374"/>
      <c r="Y69" s="374"/>
      <c r="AA69" s="337"/>
      <c r="AC69" s="338"/>
      <c r="AD69" s="338"/>
      <c r="AE69" s="338"/>
    </row>
    <row r="70" spans="17:31" ht="15" customHeight="1" x14ac:dyDescent="0.3">
      <c r="S70" s="306"/>
      <c r="U70" s="390"/>
      <c r="V70" s="389"/>
      <c r="X70" s="391"/>
      <c r="Y70" s="379"/>
      <c r="AA70" s="337"/>
      <c r="AC70" s="338"/>
      <c r="AD70" s="338"/>
      <c r="AE70" s="338"/>
    </row>
    <row r="71" spans="17:31" ht="15" customHeight="1" x14ac:dyDescent="0.3">
      <c r="AA71" s="337"/>
      <c r="AC71" s="338"/>
      <c r="AD71" s="338"/>
      <c r="AE71" s="338"/>
    </row>
    <row r="72" spans="17:31" ht="15" customHeight="1" x14ac:dyDescent="0.3">
      <c r="S72" s="563"/>
      <c r="T72" s="563"/>
      <c r="U72" s="563"/>
      <c r="V72" s="563"/>
      <c r="W72" s="563"/>
      <c r="X72" s="563"/>
      <c r="Y72" s="563"/>
      <c r="AA72" s="337"/>
      <c r="AC72" s="338"/>
      <c r="AD72" s="338"/>
      <c r="AE72" s="338"/>
    </row>
    <row r="73" spans="17:31" ht="49.5" customHeight="1" x14ac:dyDescent="0.3">
      <c r="AA73" s="337"/>
      <c r="AC73" s="338"/>
      <c r="AD73" s="338"/>
      <c r="AE73" s="338"/>
    </row>
    <row r="74" spans="17:31" ht="15" customHeight="1" x14ac:dyDescent="0.3">
      <c r="S74" s="386"/>
      <c r="Y74" s="370"/>
      <c r="AA74" s="337"/>
      <c r="AC74" s="338"/>
      <c r="AD74" s="338"/>
      <c r="AE74" s="338"/>
    </row>
    <row r="75" spans="17:31" ht="55.5" customHeight="1" x14ac:dyDescent="0.3">
      <c r="S75" s="372"/>
      <c r="T75" s="372"/>
      <c r="U75" s="387"/>
      <c r="V75" s="372"/>
      <c r="W75" s="372"/>
      <c r="X75" s="372"/>
      <c r="Y75" s="372"/>
      <c r="AA75" s="337"/>
      <c r="AC75" s="338"/>
      <c r="AD75" s="338"/>
      <c r="AE75" s="338"/>
    </row>
    <row r="76" spans="17:31" ht="15" customHeight="1" x14ac:dyDescent="0.3">
      <c r="S76" s="374"/>
      <c r="T76" s="375"/>
      <c r="U76" s="376"/>
      <c r="V76" s="373"/>
      <c r="W76" s="373"/>
      <c r="X76" s="377"/>
      <c r="Y76" s="388"/>
      <c r="AA76" s="337"/>
      <c r="AC76" s="338"/>
      <c r="AD76" s="338"/>
      <c r="AE76" s="338"/>
    </row>
    <row r="77" spans="17:31" ht="15" customHeight="1" x14ac:dyDescent="0.3">
      <c r="S77" s="374"/>
      <c r="T77" s="374"/>
      <c r="U77" s="374"/>
      <c r="V77" s="374"/>
      <c r="W77" s="374"/>
      <c r="X77" s="374"/>
      <c r="Y77" s="374"/>
      <c r="AA77" s="337"/>
      <c r="AC77" s="338"/>
      <c r="AD77" s="338"/>
      <c r="AE77" s="338"/>
    </row>
    <row r="78" spans="17:31" ht="15" customHeight="1" x14ac:dyDescent="0.3">
      <c r="S78" s="306"/>
      <c r="U78" s="390"/>
      <c r="V78" s="389"/>
      <c r="X78" s="391"/>
      <c r="Y78" s="389"/>
    </row>
    <row r="79" spans="17:31" ht="15" customHeight="1" x14ac:dyDescent="0.3">
      <c r="V79" s="389"/>
      <c r="W79" s="389"/>
    </row>
    <row r="80" spans="17:31" ht="15" customHeight="1" x14ac:dyDescent="0.3">
      <c r="S80" s="306"/>
      <c r="V80" s="389"/>
      <c r="W80" s="389"/>
      <c r="X80" s="379"/>
      <c r="Y80" s="389"/>
    </row>
    <row r="81" spans="17:25" ht="15" customHeight="1" x14ac:dyDescent="0.3">
      <c r="S81" s="562"/>
      <c r="T81" s="562"/>
      <c r="U81" s="562"/>
      <c r="V81" s="562"/>
      <c r="W81" s="562"/>
      <c r="X81" s="562"/>
      <c r="Y81" s="383"/>
    </row>
    <row r="82" spans="17:25" ht="73.5" customHeight="1" x14ac:dyDescent="0.3"/>
    <row r="83" spans="17:25" ht="15" customHeight="1" x14ac:dyDescent="0.3">
      <c r="Q83" s="370"/>
    </row>
    <row r="84" spans="17:25" ht="15" customHeight="1" x14ac:dyDescent="0.3"/>
    <row r="85" spans="17:25" ht="15" customHeight="1" x14ac:dyDescent="0.3"/>
    <row r="86" spans="17:25" ht="15" customHeight="1" x14ac:dyDescent="0.3"/>
    <row r="87" spans="17:25" ht="15" customHeight="1" x14ac:dyDescent="0.3"/>
    <row r="88" spans="17:25" ht="15" customHeight="1" x14ac:dyDescent="0.3"/>
    <row r="89" spans="17:25" ht="15" customHeight="1" x14ac:dyDescent="0.3"/>
    <row r="90" spans="17:25" ht="15" customHeight="1" x14ac:dyDescent="0.3"/>
    <row r="91" spans="17:25" ht="15" customHeight="1" x14ac:dyDescent="0.3"/>
    <row r="92" spans="17:25" ht="15" customHeight="1" x14ac:dyDescent="0.3"/>
    <row r="93" spans="17:25" ht="15" customHeight="1" x14ac:dyDescent="0.3"/>
    <row r="94" spans="17:25" ht="15" customHeight="1" x14ac:dyDescent="0.3"/>
    <row r="95" spans="17:25" ht="15" customHeight="1" x14ac:dyDescent="0.3"/>
    <row r="96" spans="17:25"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8" customHeight="1" x14ac:dyDescent="0.3"/>
    <row r="455" ht="18" customHeight="1" x14ac:dyDescent="0.3"/>
    <row r="456" ht="18" customHeight="1" x14ac:dyDescent="0.3"/>
    <row r="457" ht="18" customHeight="1" x14ac:dyDescent="0.3"/>
    <row r="458" ht="18" customHeight="1" x14ac:dyDescent="0.3"/>
    <row r="459" ht="18" customHeight="1" x14ac:dyDescent="0.3"/>
    <row r="460" ht="18"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sheetData>
  <mergeCells count="11">
    <mergeCell ref="S36:W36"/>
    <mergeCell ref="C9:G9"/>
    <mergeCell ref="K9:O9"/>
    <mergeCell ref="T9:X9"/>
    <mergeCell ref="B33:G35"/>
    <mergeCell ref="K33:O33"/>
    <mergeCell ref="J41:N43"/>
    <mergeCell ref="J55:O57"/>
    <mergeCell ref="S64:W64"/>
    <mergeCell ref="S72:Y72"/>
    <mergeCell ref="S81:X81"/>
  </mergeCells>
  <hyperlinks>
    <hyperlink ref="X2" location="BG!A1" display="BG" xr:uid="{3FBAC489-0D7B-46CB-8310-4B7269455CC2}"/>
    <hyperlink ref="F1" location="BG!A1" display="BG!A1" xr:uid="{E54EC769-3155-4C7B-8AF1-E5162FC3967C}"/>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CF279-E0EC-43D0-AA1B-7028C4835EB6}">
  <sheetPr>
    <tabColor theme="0" tint="-0.249977111117893"/>
  </sheetPr>
  <dimension ref="B1:AB32"/>
  <sheetViews>
    <sheetView showGridLines="0" topLeftCell="A18" zoomScaleNormal="100" workbookViewId="0">
      <selection activeCell="A27" sqref="A27"/>
    </sheetView>
  </sheetViews>
  <sheetFormatPr baseColWidth="10" defaultColWidth="11.44140625" defaultRowHeight="13.2" x14ac:dyDescent="0.3"/>
  <cols>
    <col min="1" max="1" width="7.109375" style="312" customWidth="1"/>
    <col min="2" max="4" width="11.44140625" style="312"/>
    <col min="5" max="6" width="11.6640625" style="312" bestFit="1" customWidth="1"/>
    <col min="7" max="7" width="15.5546875" style="312" customWidth="1"/>
    <col min="8" max="8" width="14.6640625" style="312" customWidth="1"/>
    <col min="9" max="9" width="12.33203125" style="312" bestFit="1" customWidth="1"/>
    <col min="10" max="12" width="11.44140625" style="312"/>
    <col min="13" max="13" width="13.6640625" style="312" customWidth="1"/>
    <col min="14" max="14" width="15.5546875" style="312" customWidth="1"/>
    <col min="15" max="15" width="16.109375" style="312" customWidth="1"/>
    <col min="16" max="16" width="17.109375" style="312" customWidth="1"/>
    <col min="17" max="17" width="14.33203125" style="312" customWidth="1"/>
    <col min="18" max="18" width="11.44140625" style="312"/>
    <col min="19" max="23" width="0" style="312" hidden="1" customWidth="1"/>
    <col min="24" max="24" width="11.6640625" style="312" hidden="1" customWidth="1"/>
    <col min="25" max="26" width="0" style="312" hidden="1" customWidth="1"/>
    <col min="27" max="16384" width="11.44140625" style="312"/>
  </cols>
  <sheetData>
    <row r="1" spans="2:28" ht="14.4" x14ac:dyDescent="0.3">
      <c r="I1" s="305" t="s">
        <v>23</v>
      </c>
      <c r="Y1" s="310" t="s">
        <v>23</v>
      </c>
    </row>
    <row r="2" spans="2:28" x14ac:dyDescent="0.3">
      <c r="B2" s="400" t="s">
        <v>5</v>
      </c>
      <c r="G2" s="307" t="s">
        <v>298</v>
      </c>
      <c r="H2" s="401">
        <f>+'N12'!F2</f>
        <v>7543.01</v>
      </c>
      <c r="K2" s="306"/>
      <c r="O2" s="307" t="s">
        <v>298</v>
      </c>
      <c r="P2" s="308">
        <v>7283.62</v>
      </c>
      <c r="W2" s="307" t="s">
        <v>298</v>
      </c>
      <c r="X2" s="308">
        <v>6887.4</v>
      </c>
    </row>
    <row r="3" spans="2:28" x14ac:dyDescent="0.3">
      <c r="B3" s="400"/>
      <c r="G3" s="307" t="s">
        <v>304</v>
      </c>
      <c r="H3" s="401">
        <f>+'N12'!F3</f>
        <v>8080.07</v>
      </c>
      <c r="K3" s="304"/>
      <c r="O3" s="307" t="s">
        <v>304</v>
      </c>
      <c r="P3" s="308">
        <v>8089.92</v>
      </c>
      <c r="W3" s="307" t="s">
        <v>304</v>
      </c>
      <c r="X3" s="308">
        <v>7808.24</v>
      </c>
    </row>
    <row r="4" spans="2:28" x14ac:dyDescent="0.3">
      <c r="B4" s="400"/>
      <c r="K4" s="304"/>
    </row>
    <row r="5" spans="2:28" x14ac:dyDescent="0.3">
      <c r="B5" s="400" t="s">
        <v>501</v>
      </c>
      <c r="K5" s="311"/>
    </row>
    <row r="6" spans="2:28" x14ac:dyDescent="0.3">
      <c r="B6" s="400"/>
      <c r="K6" s="311"/>
    </row>
    <row r="7" spans="2:28" x14ac:dyDescent="0.3">
      <c r="B7" s="386" t="s">
        <v>502</v>
      </c>
      <c r="K7" s="386"/>
      <c r="N7" s="402"/>
    </row>
    <row r="8" spans="2:28" x14ac:dyDescent="0.3">
      <c r="B8" s="564">
        <v>45473</v>
      </c>
      <c r="C8" s="564"/>
      <c r="D8" s="564"/>
      <c r="E8" s="564"/>
      <c r="F8" s="564"/>
      <c r="G8" s="564"/>
      <c r="H8" s="564"/>
      <c r="K8" s="564">
        <v>45291</v>
      </c>
      <c r="L8" s="564"/>
      <c r="M8" s="564"/>
      <c r="N8" s="564"/>
      <c r="O8" s="564"/>
      <c r="P8" s="564"/>
      <c r="Q8" s="564"/>
      <c r="S8" s="564">
        <v>44561</v>
      </c>
      <c r="T8" s="564"/>
      <c r="U8" s="564"/>
      <c r="V8" s="564"/>
      <c r="W8" s="564"/>
      <c r="X8" s="564"/>
      <c r="Y8" s="564"/>
    </row>
    <row r="9" spans="2:28" ht="26.4" x14ac:dyDescent="0.3">
      <c r="B9" s="316" t="s">
        <v>503</v>
      </c>
      <c r="C9" s="316" t="s">
        <v>504</v>
      </c>
      <c r="D9" s="319" t="s">
        <v>505</v>
      </c>
      <c r="E9" s="316" t="s">
        <v>506</v>
      </c>
      <c r="F9" s="316" t="s">
        <v>507</v>
      </c>
      <c r="G9" s="316" t="s">
        <v>508</v>
      </c>
      <c r="H9" s="319" t="s">
        <v>509</v>
      </c>
      <c r="K9" s="316" t="s">
        <v>503</v>
      </c>
      <c r="L9" s="316" t="s">
        <v>504</v>
      </c>
      <c r="M9" s="319" t="s">
        <v>505</v>
      </c>
      <c r="N9" s="316" t="s">
        <v>506</v>
      </c>
      <c r="O9" s="316" t="s">
        <v>507</v>
      </c>
      <c r="P9" s="316" t="s">
        <v>508</v>
      </c>
      <c r="Q9" s="319" t="s">
        <v>509</v>
      </c>
      <c r="R9" s="372"/>
      <c r="S9" s="403" t="s">
        <v>503</v>
      </c>
      <c r="T9" s="403" t="s">
        <v>504</v>
      </c>
      <c r="U9" s="404" t="s">
        <v>505</v>
      </c>
      <c r="V9" s="403" t="s">
        <v>506</v>
      </c>
      <c r="W9" s="403" t="s">
        <v>510</v>
      </c>
      <c r="X9" s="403" t="s">
        <v>508</v>
      </c>
      <c r="Y9" s="403" t="s">
        <v>511</v>
      </c>
    </row>
    <row r="10" spans="2:28" x14ac:dyDescent="0.3">
      <c r="B10" s="386" t="s">
        <v>512</v>
      </c>
      <c r="C10" s="375"/>
      <c r="D10" s="339"/>
      <c r="E10" s="358"/>
      <c r="F10" s="358"/>
      <c r="G10" s="377"/>
      <c r="H10" s="405"/>
      <c r="K10" s="386" t="s">
        <v>512</v>
      </c>
      <c r="L10" s="375"/>
      <c r="M10" s="339"/>
      <c r="N10" s="358"/>
      <c r="O10" s="358"/>
      <c r="P10" s="377"/>
      <c r="Q10" s="405"/>
      <c r="R10" s="405"/>
      <c r="S10" s="386" t="s">
        <v>512</v>
      </c>
    </row>
    <row r="11" spans="2:28" x14ac:dyDescent="0.3">
      <c r="B11" s="374" t="s">
        <v>513</v>
      </c>
      <c r="C11" s="375">
        <v>6.1249999999999999E-2</v>
      </c>
      <c r="D11" s="406">
        <v>47836</v>
      </c>
      <c r="E11" s="405">
        <v>2500000</v>
      </c>
      <c r="F11" s="405">
        <v>996780.83</v>
      </c>
      <c r="G11" s="377">
        <v>3496780.83</v>
      </c>
      <c r="H11" s="405">
        <v>27051089.768498302</v>
      </c>
      <c r="I11" s="407"/>
      <c r="K11" s="374" t="s">
        <v>513</v>
      </c>
      <c r="L11" s="375">
        <v>6.1249999999999999E-2</v>
      </c>
      <c r="M11" s="406">
        <v>47836</v>
      </c>
      <c r="N11" s="405">
        <v>2500000</v>
      </c>
      <c r="O11" s="405">
        <v>1073133.57</v>
      </c>
      <c r="P11" s="377">
        <v>3573133.5700000003</v>
      </c>
      <c r="Q11" s="405">
        <v>26052587.133123402</v>
      </c>
      <c r="R11" s="405"/>
      <c r="S11" s="374" t="s">
        <v>514</v>
      </c>
      <c r="T11" s="375">
        <v>6.1249999999999999E-2</v>
      </c>
      <c r="U11" s="339">
        <v>47836</v>
      </c>
      <c r="V11" s="405">
        <v>2500000</v>
      </c>
      <c r="W11" s="405">
        <v>1378544.53</v>
      </c>
      <c r="X11" s="377">
        <v>3878544.5300000003</v>
      </c>
      <c r="Y11" s="405">
        <v>26713087.595922001</v>
      </c>
    </row>
    <row r="12" spans="2:28" x14ac:dyDescent="0.3">
      <c r="B12" s="304" t="s">
        <v>515</v>
      </c>
      <c r="C12" s="375">
        <v>5.6000000000000001E-2</v>
      </c>
      <c r="D12" s="339">
        <v>48018</v>
      </c>
      <c r="E12" s="405">
        <v>2500000</v>
      </c>
      <c r="F12" s="405">
        <v>981150.69999999984</v>
      </c>
      <c r="G12" s="377">
        <v>3481150.6999999997</v>
      </c>
      <c r="H12" s="405">
        <v>26258354.541607</v>
      </c>
      <c r="I12" s="407"/>
      <c r="K12" s="304" t="s">
        <v>515</v>
      </c>
      <c r="L12" s="375">
        <v>5.6000000000000001E-2</v>
      </c>
      <c r="M12" s="339">
        <v>48018</v>
      </c>
      <c r="N12" s="405">
        <v>2500000</v>
      </c>
      <c r="O12" s="369">
        <v>1050958.92</v>
      </c>
      <c r="P12" s="377">
        <v>3550958.92</v>
      </c>
      <c r="Q12" s="405">
        <v>25863835.4088904</v>
      </c>
      <c r="R12" s="405"/>
      <c r="S12" s="374" t="s">
        <v>516</v>
      </c>
      <c r="T12" s="375">
        <v>5.6000000000000001E-2</v>
      </c>
      <c r="U12" s="339">
        <v>48018</v>
      </c>
      <c r="V12" s="405">
        <v>2500000</v>
      </c>
      <c r="W12" s="405">
        <v>1330191.7999999998</v>
      </c>
      <c r="X12" s="377">
        <v>3830191.8</v>
      </c>
      <c r="Y12" s="405">
        <v>26380063.003319997</v>
      </c>
    </row>
    <row r="13" spans="2:28" x14ac:dyDescent="0.3">
      <c r="B13" s="304" t="s">
        <v>517</v>
      </c>
      <c r="C13" s="375">
        <v>5.7500000000000002E-2</v>
      </c>
      <c r="D13" s="339">
        <v>48190</v>
      </c>
      <c r="E13" s="358">
        <v>1000000</v>
      </c>
      <c r="F13" s="405">
        <v>430068.44999999995</v>
      </c>
      <c r="G13" s="377">
        <v>1430068.45</v>
      </c>
      <c r="H13" s="405">
        <v>10787020.619034501</v>
      </c>
      <c r="I13" s="407"/>
      <c r="K13" s="304" t="s">
        <v>517</v>
      </c>
      <c r="L13" s="375">
        <v>5.7500000000000002E-2</v>
      </c>
      <c r="M13" s="339">
        <v>48190</v>
      </c>
      <c r="N13" s="358">
        <v>1000000</v>
      </c>
      <c r="O13" s="408">
        <v>458739.68</v>
      </c>
      <c r="P13" s="377">
        <v>1458739.68</v>
      </c>
      <c r="Q13" s="405">
        <v>10624905.5080416</v>
      </c>
      <c r="R13" s="405"/>
      <c r="S13" s="343" t="s">
        <v>489</v>
      </c>
      <c r="X13" s="409">
        <v>-2708736.33</v>
      </c>
      <c r="Y13" s="409">
        <v>-19835805.270957001</v>
      </c>
    </row>
    <row r="14" spans="2:28" ht="13.8" thickBot="1" x14ac:dyDescent="0.35">
      <c r="B14" s="343" t="s">
        <v>489</v>
      </c>
      <c r="E14" s="410"/>
      <c r="F14" s="410"/>
      <c r="G14" s="411">
        <v>-2407999.98</v>
      </c>
      <c r="H14" s="411">
        <v>-18163567.9291398</v>
      </c>
      <c r="K14" s="343" t="s">
        <v>489</v>
      </c>
      <c r="L14" s="375"/>
      <c r="M14" s="339"/>
      <c r="N14" s="358"/>
      <c r="O14" s="358"/>
      <c r="P14" s="409">
        <v>-2582832.17</v>
      </c>
      <c r="Q14" s="409">
        <v>-18811709.0500554</v>
      </c>
      <c r="R14" s="405"/>
      <c r="S14" s="306" t="s">
        <v>518</v>
      </c>
      <c r="T14" s="304"/>
      <c r="U14" s="369"/>
      <c r="V14" s="389"/>
      <c r="W14" s="304"/>
      <c r="X14" s="412">
        <v>5000000</v>
      </c>
      <c r="Y14" s="412">
        <v>33257345.328285001</v>
      </c>
    </row>
    <row r="15" spans="2:28" ht="13.8" thickBot="1" x14ac:dyDescent="0.35">
      <c r="B15" s="306" t="s">
        <v>518</v>
      </c>
      <c r="E15" s="407"/>
      <c r="F15" s="407"/>
      <c r="G15" s="412">
        <v>5999999.9999999981</v>
      </c>
      <c r="H15" s="412">
        <v>45932897</v>
      </c>
      <c r="I15" s="407"/>
      <c r="K15" s="306" t="s">
        <v>518</v>
      </c>
      <c r="L15" s="304"/>
      <c r="M15" s="369"/>
      <c r="N15" s="389"/>
      <c r="O15" s="304"/>
      <c r="P15" s="412">
        <v>6000000</v>
      </c>
      <c r="Q15" s="412">
        <v>43729619</v>
      </c>
      <c r="R15" s="405"/>
      <c r="S15" s="306"/>
      <c r="T15" s="304"/>
      <c r="U15" s="369"/>
      <c r="V15" s="389"/>
      <c r="W15" s="304"/>
      <c r="X15" s="391"/>
      <c r="Y15" s="379"/>
      <c r="AA15" s="413"/>
      <c r="AB15" s="413"/>
    </row>
    <row r="16" spans="2:28" ht="9" customHeight="1" x14ac:dyDescent="0.3">
      <c r="G16" s="309"/>
      <c r="H16" s="309"/>
      <c r="K16" s="304"/>
      <c r="L16" s="304"/>
      <c r="M16" s="304"/>
      <c r="N16" s="304"/>
      <c r="O16" s="304"/>
      <c r="P16" s="304"/>
      <c r="Q16" s="358"/>
      <c r="R16" s="358"/>
      <c r="T16" s="313"/>
      <c r="U16" s="313"/>
      <c r="V16" s="313"/>
      <c r="W16" s="313"/>
      <c r="X16" s="313"/>
      <c r="Y16" s="313"/>
    </row>
    <row r="17" spans="2:25" ht="45" customHeight="1" x14ac:dyDescent="0.3">
      <c r="B17" s="568" t="s">
        <v>519</v>
      </c>
      <c r="C17" s="568"/>
      <c r="D17" s="568"/>
      <c r="E17" s="568"/>
      <c r="F17" s="568"/>
      <c r="G17" s="568"/>
      <c r="H17" s="568"/>
      <c r="I17" s="410"/>
      <c r="K17" s="568" t="s">
        <v>519</v>
      </c>
      <c r="L17" s="568"/>
      <c r="M17" s="568"/>
      <c r="N17" s="568"/>
      <c r="O17" s="568"/>
      <c r="P17" s="568"/>
      <c r="Q17" s="568"/>
      <c r="R17" s="383"/>
      <c r="S17" s="568" t="s">
        <v>519</v>
      </c>
      <c r="T17" s="568"/>
      <c r="U17" s="568"/>
      <c r="V17" s="568"/>
      <c r="W17" s="568"/>
      <c r="X17" s="568"/>
      <c r="Y17" s="568"/>
    </row>
    <row r="18" spans="2:25" x14ac:dyDescent="0.3">
      <c r="I18" s="410"/>
      <c r="K18" s="383"/>
      <c r="L18" s="383"/>
      <c r="M18" s="383"/>
      <c r="N18" s="383"/>
      <c r="O18" s="383"/>
      <c r="P18" s="383"/>
      <c r="Q18" s="383"/>
      <c r="R18" s="383"/>
      <c r="S18" s="313"/>
      <c r="T18" s="313"/>
      <c r="U18" s="313"/>
      <c r="V18" s="313"/>
      <c r="W18" s="313"/>
      <c r="X18" s="313"/>
      <c r="Y18" s="313"/>
    </row>
    <row r="19" spans="2:25" x14ac:dyDescent="0.3">
      <c r="B19" s="386"/>
      <c r="C19" s="304"/>
      <c r="D19" s="304"/>
      <c r="E19" s="304"/>
      <c r="F19" s="304"/>
      <c r="G19" s="304"/>
      <c r="I19" s="413"/>
      <c r="K19" s="386"/>
      <c r="L19" s="304"/>
      <c r="M19" s="304"/>
      <c r="N19" s="304"/>
      <c r="O19" s="304"/>
      <c r="P19" s="304"/>
      <c r="Q19" s="304"/>
      <c r="R19" s="304"/>
      <c r="S19" s="386" t="s">
        <v>502</v>
      </c>
      <c r="T19" s="304"/>
      <c r="U19" s="304"/>
      <c r="V19" s="304"/>
      <c r="W19" s="304"/>
      <c r="X19" s="304"/>
      <c r="Y19" s="372"/>
    </row>
    <row r="20" spans="2:25" ht="26.4" x14ac:dyDescent="0.3">
      <c r="B20" s="403" t="s">
        <v>520</v>
      </c>
      <c r="C20" s="403" t="s">
        <v>504</v>
      </c>
      <c r="D20" s="404" t="s">
        <v>505</v>
      </c>
      <c r="E20" s="404" t="s">
        <v>521</v>
      </c>
      <c r="F20" s="404" t="s">
        <v>522</v>
      </c>
      <c r="G20" s="404" t="s">
        <v>523</v>
      </c>
      <c r="I20" s="413"/>
      <c r="K20" s="403" t="s">
        <v>520</v>
      </c>
      <c r="L20" s="403" t="s">
        <v>504</v>
      </c>
      <c r="M20" s="404" t="s">
        <v>505</v>
      </c>
      <c r="N20" s="404" t="s">
        <v>521</v>
      </c>
      <c r="O20" s="404" t="s">
        <v>522</v>
      </c>
      <c r="P20" s="404" t="s">
        <v>523</v>
      </c>
      <c r="Q20" s="304"/>
      <c r="R20" s="304"/>
      <c r="S20" s="403" t="s">
        <v>520</v>
      </c>
      <c r="T20" s="403" t="s">
        <v>504</v>
      </c>
      <c r="U20" s="404" t="s">
        <v>505</v>
      </c>
      <c r="V20" s="404" t="s">
        <v>521</v>
      </c>
      <c r="W20" s="404" t="s">
        <v>522</v>
      </c>
      <c r="X20" s="404" t="s">
        <v>523</v>
      </c>
      <c r="Y20" s="388"/>
    </row>
    <row r="21" spans="2:25" x14ac:dyDescent="0.3">
      <c r="B21" s="374" t="s">
        <v>514</v>
      </c>
      <c r="C21" s="375">
        <v>9.7500000000000003E-2</v>
      </c>
      <c r="D21" s="339">
        <v>47836</v>
      </c>
      <c r="E21" s="405">
        <v>17500000</v>
      </c>
      <c r="F21" s="405">
        <v>11106986.299000001</v>
      </c>
      <c r="G21" s="377">
        <v>28606327.299000002</v>
      </c>
      <c r="I21" s="407"/>
      <c r="K21" s="374" t="s">
        <v>514</v>
      </c>
      <c r="L21" s="375">
        <v>9.7500000000000003E-2</v>
      </c>
      <c r="M21" s="339">
        <v>47836</v>
      </c>
      <c r="N21" s="405">
        <v>17500000</v>
      </c>
      <c r="O21" s="405">
        <v>11957773.970000001</v>
      </c>
      <c r="P21" s="377">
        <v>29457773.969999999</v>
      </c>
      <c r="Q21" s="372"/>
      <c r="R21" s="372"/>
      <c r="S21" s="374" t="s">
        <v>514</v>
      </c>
      <c r="T21" s="375">
        <v>9.7500000000000003E-2</v>
      </c>
      <c r="U21" s="339">
        <v>47836</v>
      </c>
      <c r="V21" s="405">
        <v>17500000</v>
      </c>
      <c r="W21" s="405">
        <v>15360924.653999999</v>
      </c>
      <c r="X21" s="377">
        <v>32860924.653999999</v>
      </c>
      <c r="Y21" s="374"/>
    </row>
    <row r="22" spans="2:25" x14ac:dyDescent="0.3">
      <c r="B22" s="374" t="s">
        <v>516</v>
      </c>
      <c r="C22" s="375">
        <v>8.5000000000000006E-2</v>
      </c>
      <c r="D22" s="339">
        <v>48201</v>
      </c>
      <c r="E22" s="405">
        <v>17500000</v>
      </c>
      <c r="F22" s="405">
        <v>10424726.028999999</v>
      </c>
      <c r="G22" s="377">
        <v>27924726.028999999</v>
      </c>
      <c r="I22" s="407"/>
      <c r="K22" s="374" t="s">
        <v>516</v>
      </c>
      <c r="L22" s="375">
        <v>8.5000000000000006E-2</v>
      </c>
      <c r="M22" s="339">
        <v>48201</v>
      </c>
      <c r="N22" s="405">
        <v>17500000</v>
      </c>
      <c r="O22" s="405">
        <v>11166438.357999999</v>
      </c>
      <c r="P22" s="377">
        <v>28666438.357999999</v>
      </c>
      <c r="Q22" s="388"/>
      <c r="R22" s="388"/>
      <c r="S22" s="374" t="s">
        <v>516</v>
      </c>
      <c r="T22" s="375">
        <v>8.5000000000000006E-2</v>
      </c>
      <c r="U22" s="339">
        <v>48201</v>
      </c>
      <c r="V22" s="405">
        <v>17500000</v>
      </c>
      <c r="W22" s="405">
        <v>14133287.674000001</v>
      </c>
      <c r="X22" s="377">
        <v>31633287.674000002</v>
      </c>
      <c r="Y22" s="389"/>
    </row>
    <row r="23" spans="2:25" x14ac:dyDescent="0.3">
      <c r="B23" s="304" t="s">
        <v>524</v>
      </c>
      <c r="C23" s="375">
        <v>8.6999999999999994E-2</v>
      </c>
      <c r="D23" s="339">
        <v>48190</v>
      </c>
      <c r="E23" s="358">
        <v>7000000</v>
      </c>
      <c r="F23" s="405">
        <v>4554986.2949999999</v>
      </c>
      <c r="G23" s="377">
        <v>11554987.295</v>
      </c>
      <c r="I23" s="407"/>
      <c r="K23" s="304" t="s">
        <v>524</v>
      </c>
      <c r="L23" s="375">
        <v>8.6999999999999994E-2</v>
      </c>
      <c r="M23" s="339">
        <v>48190</v>
      </c>
      <c r="N23" s="358">
        <v>7000000</v>
      </c>
      <c r="O23" s="408">
        <v>4858652.0480000004</v>
      </c>
      <c r="P23" s="377">
        <v>11858652.048</v>
      </c>
      <c r="Q23" s="374"/>
      <c r="R23" s="374"/>
      <c r="S23" s="343" t="s">
        <v>489</v>
      </c>
      <c r="X23" s="377">
        <v>-29494212.328000002</v>
      </c>
      <c r="Y23" s="304"/>
    </row>
    <row r="24" spans="2:25" ht="13.8" thickBot="1" x14ac:dyDescent="0.35">
      <c r="B24" s="343" t="s">
        <v>489</v>
      </c>
      <c r="E24" s="410"/>
      <c r="F24" s="410"/>
      <c r="G24" s="411">
        <v>-26086698.623000003</v>
      </c>
      <c r="I24" s="410"/>
      <c r="K24" s="343" t="s">
        <v>489</v>
      </c>
      <c r="L24" s="375"/>
      <c r="M24" s="339"/>
      <c r="N24" s="358"/>
      <c r="O24" s="358"/>
      <c r="P24" s="409">
        <v>-27982864.376000002</v>
      </c>
      <c r="Q24" s="374"/>
      <c r="R24" s="374"/>
      <c r="S24" s="306" t="s">
        <v>525</v>
      </c>
      <c r="T24" s="304"/>
      <c r="U24" s="369"/>
      <c r="V24" s="389"/>
      <c r="W24" s="370"/>
      <c r="X24" s="412">
        <v>35000000</v>
      </c>
      <c r="Y24" s="304"/>
    </row>
    <row r="25" spans="2:25" ht="13.8" thickBot="1" x14ac:dyDescent="0.35">
      <c r="B25" s="306" t="s">
        <v>525</v>
      </c>
      <c r="E25" s="410"/>
      <c r="F25" s="410"/>
      <c r="G25" s="412">
        <v>41999341.999999993</v>
      </c>
      <c r="H25" s="410"/>
      <c r="I25" s="410"/>
      <c r="K25" s="306" t="s">
        <v>525</v>
      </c>
      <c r="L25" s="304"/>
      <c r="M25" s="369"/>
      <c r="N25" s="389"/>
      <c r="O25" s="370"/>
      <c r="P25" s="412">
        <v>41999999.999999985</v>
      </c>
      <c r="Q25" s="389"/>
      <c r="R25" s="389"/>
      <c r="S25" s="304"/>
      <c r="T25" s="304"/>
      <c r="U25" s="304"/>
      <c r="V25" s="389"/>
      <c r="W25" s="389"/>
      <c r="X25" s="389"/>
      <c r="Y25" s="389"/>
    </row>
    <row r="26" spans="2:25" ht="15" customHeight="1" thickBot="1" x14ac:dyDescent="0.35">
      <c r="B26" s="304"/>
      <c r="E26" s="407"/>
      <c r="F26" s="413"/>
      <c r="G26" s="309"/>
      <c r="H26" s="413"/>
      <c r="K26" s="304"/>
      <c r="L26" s="304"/>
      <c r="M26" s="304"/>
      <c r="N26" s="392"/>
      <c r="O26" s="389"/>
      <c r="P26" s="389"/>
      <c r="Q26" s="304"/>
      <c r="R26" s="304"/>
      <c r="S26" s="306" t="s">
        <v>526</v>
      </c>
      <c r="T26" s="304"/>
      <c r="U26" s="304"/>
      <c r="V26" s="389"/>
      <c r="W26" s="389"/>
      <c r="X26" s="414">
        <v>68257345.328285009</v>
      </c>
      <c r="Y26" s="383"/>
    </row>
    <row r="27" spans="2:25" ht="13.8" thickBot="1" x14ac:dyDescent="0.35">
      <c r="B27" s="306" t="s">
        <v>526</v>
      </c>
      <c r="G27" s="414">
        <v>87932239</v>
      </c>
      <c r="H27" s="410"/>
      <c r="I27" s="410"/>
      <c r="K27" s="306" t="s">
        <v>526</v>
      </c>
      <c r="L27" s="304"/>
      <c r="M27" s="304"/>
      <c r="N27" s="389"/>
      <c r="O27" s="389"/>
      <c r="P27" s="414">
        <v>85729618.999999985</v>
      </c>
      <c r="Q27" s="415"/>
      <c r="R27" s="415"/>
      <c r="X27" s="304"/>
      <c r="Y27" s="304"/>
    </row>
    <row r="28" spans="2:25" ht="16.5" customHeight="1" x14ac:dyDescent="0.3">
      <c r="G28" s="416"/>
      <c r="H28" s="417"/>
      <c r="K28" s="306"/>
      <c r="L28" s="304"/>
      <c r="M28" s="304"/>
      <c r="N28" s="389"/>
      <c r="O28" s="389"/>
      <c r="P28" s="418"/>
      <c r="Q28" s="415"/>
      <c r="R28" s="415"/>
      <c r="Y28" s="304"/>
    </row>
    <row r="29" spans="2:25" ht="51.75" customHeight="1" x14ac:dyDescent="0.3">
      <c r="B29" s="567" t="s">
        <v>527</v>
      </c>
      <c r="C29" s="567"/>
      <c r="D29" s="567"/>
      <c r="E29" s="567"/>
      <c r="F29" s="567"/>
      <c r="G29" s="567"/>
      <c r="K29" s="567" t="s">
        <v>527</v>
      </c>
      <c r="L29" s="567"/>
      <c r="M29" s="567"/>
      <c r="N29" s="567"/>
      <c r="O29" s="567"/>
      <c r="P29" s="567"/>
      <c r="Q29" s="304"/>
      <c r="R29" s="304"/>
      <c r="S29" s="567" t="s">
        <v>528</v>
      </c>
      <c r="T29" s="567"/>
      <c r="U29" s="567"/>
      <c r="V29" s="567"/>
      <c r="W29" s="567"/>
      <c r="X29" s="567"/>
      <c r="Y29" s="304"/>
    </row>
    <row r="30" spans="2:25" x14ac:dyDescent="0.3">
      <c r="K30" s="365"/>
      <c r="L30" s="365"/>
      <c r="M30" s="365"/>
      <c r="N30" s="365"/>
      <c r="O30" s="365"/>
      <c r="P30" s="365"/>
      <c r="Q30" s="370"/>
      <c r="R30" s="370"/>
    </row>
    <row r="31" spans="2:25" x14ac:dyDescent="0.3">
      <c r="K31" s="365"/>
      <c r="L31" s="365"/>
      <c r="M31" s="365"/>
      <c r="N31" s="365"/>
      <c r="O31" s="365"/>
      <c r="P31" s="365"/>
      <c r="Q31" s="394"/>
      <c r="R31" s="394"/>
      <c r="S31" s="356"/>
      <c r="T31" s="356"/>
      <c r="U31" s="356"/>
      <c r="V31" s="356"/>
      <c r="W31" s="356"/>
      <c r="X31" s="356"/>
    </row>
    <row r="32" spans="2:25" x14ac:dyDescent="0.3">
      <c r="S32" s="356"/>
      <c r="T32" s="356"/>
      <c r="U32" s="356"/>
      <c r="V32" s="356"/>
      <c r="W32" s="356"/>
      <c r="X32" s="356"/>
    </row>
  </sheetData>
  <mergeCells count="9">
    <mergeCell ref="B29:G29"/>
    <mergeCell ref="K29:P29"/>
    <mergeCell ref="S29:X29"/>
    <mergeCell ref="B8:H8"/>
    <mergeCell ref="K8:Q8"/>
    <mergeCell ref="S8:Y8"/>
    <mergeCell ref="B17:H17"/>
    <mergeCell ref="K17:Q17"/>
    <mergeCell ref="S17:Y17"/>
  </mergeCells>
  <hyperlinks>
    <hyperlink ref="Y1" location="BG!A1" display="BG" xr:uid="{9DBD657D-FAD0-4113-AA4F-6DF7882C5D6A}"/>
    <hyperlink ref="I1" location="BG!A1" display="BG!A1" xr:uid="{01D1C779-E014-4CBE-ADB8-5CE3B861F3F4}"/>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8FE6DC-9878-4519-805D-618E4E7A0FBA}">
  <sheetPr>
    <tabColor theme="0" tint="-0.249977111117893"/>
  </sheetPr>
  <dimension ref="B2:F16"/>
  <sheetViews>
    <sheetView showGridLines="0" workbookViewId="0">
      <selection activeCell="C14" sqref="C14"/>
    </sheetView>
  </sheetViews>
  <sheetFormatPr baseColWidth="10" defaultColWidth="11.44140625" defaultRowHeight="13.8" x14ac:dyDescent="0.3"/>
  <cols>
    <col min="1" max="1" width="11.44140625" style="24" customWidth="1"/>
    <col min="2" max="2" width="30.44140625" style="24" customWidth="1"/>
    <col min="3" max="4" width="15.88671875" style="24" customWidth="1"/>
    <col min="5" max="16384" width="11.44140625" style="24"/>
  </cols>
  <sheetData>
    <row r="2" spans="2:6" x14ac:dyDescent="0.3">
      <c r="B2" s="51" t="s">
        <v>5</v>
      </c>
      <c r="D2" s="55" t="s">
        <v>23</v>
      </c>
    </row>
    <row r="3" spans="2:6" x14ac:dyDescent="0.3">
      <c r="F3" s="27"/>
    </row>
    <row r="5" spans="2:6" x14ac:dyDescent="0.3">
      <c r="B5" s="127" t="s">
        <v>529</v>
      </c>
      <c r="C5" s="127"/>
      <c r="D5" s="127"/>
      <c r="E5" s="127"/>
    </row>
    <row r="7" spans="2:6" x14ac:dyDescent="0.3">
      <c r="C7" s="556" t="s">
        <v>363</v>
      </c>
      <c r="D7" s="556"/>
    </row>
    <row r="8" spans="2:6" x14ac:dyDescent="0.3">
      <c r="B8" s="254" t="s">
        <v>353</v>
      </c>
      <c r="C8" s="49">
        <v>45473</v>
      </c>
      <c r="D8" s="49">
        <v>45291</v>
      </c>
    </row>
    <row r="9" spans="2:6" hidden="1" x14ac:dyDescent="0.3">
      <c r="B9" s="24" t="s">
        <v>530</v>
      </c>
      <c r="C9" s="255">
        <v>0</v>
      </c>
      <c r="D9" s="255">
        <v>0</v>
      </c>
    </row>
    <row r="10" spans="2:6" hidden="1" x14ac:dyDescent="0.3">
      <c r="B10" s="24" t="s">
        <v>531</v>
      </c>
      <c r="C10" s="56">
        <v>0</v>
      </c>
      <c r="D10" s="255">
        <v>0</v>
      </c>
    </row>
    <row r="11" spans="2:6" x14ac:dyDescent="0.3">
      <c r="B11" s="24" t="s">
        <v>532</v>
      </c>
      <c r="C11" s="56">
        <v>1563322.2439999999</v>
      </c>
      <c r="D11" s="255">
        <v>1386056.5549999999</v>
      </c>
      <c r="F11" s="27"/>
    </row>
    <row r="12" spans="2:6" x14ac:dyDescent="0.3">
      <c r="B12" s="24" t="s">
        <v>533</v>
      </c>
      <c r="C12" s="56">
        <v>2973439.4070000001</v>
      </c>
      <c r="D12" s="255">
        <v>0</v>
      </c>
      <c r="F12" s="27"/>
    </row>
    <row r="13" spans="2:6" x14ac:dyDescent="0.3">
      <c r="B13" s="24" t="s">
        <v>534</v>
      </c>
      <c r="C13" s="56">
        <v>6632.0119999999997</v>
      </c>
      <c r="D13" s="255">
        <v>0</v>
      </c>
      <c r="F13" s="27"/>
    </row>
    <row r="14" spans="2:6" ht="14.4" thickBot="1" x14ac:dyDescent="0.35">
      <c r="B14" s="51" t="s">
        <v>535</v>
      </c>
      <c r="C14" s="419">
        <v>4543393.6630000006</v>
      </c>
      <c r="D14" s="419">
        <v>1386056.5549999999</v>
      </c>
    </row>
    <row r="15" spans="2:6" ht="14.4" thickTop="1" x14ac:dyDescent="0.3">
      <c r="C15" s="420"/>
      <c r="D15" s="420"/>
      <c r="E15" s="139"/>
    </row>
    <row r="16" spans="2:6" x14ac:dyDescent="0.3">
      <c r="C16" s="302"/>
    </row>
  </sheetData>
  <mergeCells count="1">
    <mergeCell ref="C7:D7"/>
  </mergeCells>
  <hyperlinks>
    <hyperlink ref="D2" location="BG!A1" display="BG" xr:uid="{10139B6E-7FB0-49D7-8479-1A977C6FF77F}"/>
  </hyperlinks>
  <pageMargins left="0.7" right="0.7" top="0.75" bottom="0.75" header="0.3" footer="0.3"/>
  <pageSetup paperSize="9" orientation="portrait" horizontalDpi="300" verticalDpi="30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A4AD50-3F97-4A12-B0F6-577F8BC8F600}">
  <sheetPr>
    <tabColor theme="0" tint="-0.249977111117893"/>
  </sheetPr>
  <dimension ref="B2:F15"/>
  <sheetViews>
    <sheetView showGridLines="0" workbookViewId="0">
      <selection activeCell="F7" sqref="F7"/>
    </sheetView>
  </sheetViews>
  <sheetFormatPr baseColWidth="10" defaultColWidth="11.44140625" defaultRowHeight="13.8" x14ac:dyDescent="0.3"/>
  <cols>
    <col min="1" max="1" width="11.44140625" style="24"/>
    <col min="2" max="2" width="30.44140625" style="24" customWidth="1"/>
    <col min="3" max="3" width="15.88671875" style="24" customWidth="1"/>
    <col min="4" max="4" width="16.6640625" style="24" customWidth="1"/>
    <col min="5" max="16384" width="11.44140625" style="24"/>
  </cols>
  <sheetData>
    <row r="2" spans="2:6" x14ac:dyDescent="0.3">
      <c r="B2" s="51" t="s">
        <v>5</v>
      </c>
      <c r="D2" s="55" t="s">
        <v>23</v>
      </c>
    </row>
    <row r="4" spans="2:6" x14ac:dyDescent="0.3">
      <c r="F4" s="27"/>
    </row>
    <row r="5" spans="2:6" x14ac:dyDescent="0.3">
      <c r="B5" s="127" t="s">
        <v>536</v>
      </c>
      <c r="C5" s="127"/>
      <c r="D5" s="127"/>
      <c r="E5" s="127"/>
    </row>
    <row r="6" spans="2:6" x14ac:dyDescent="0.3">
      <c r="B6" s="52"/>
      <c r="C6" s="52"/>
      <c r="D6" s="52"/>
      <c r="E6" s="52"/>
    </row>
    <row r="7" spans="2:6" x14ac:dyDescent="0.3">
      <c r="C7" s="556" t="s">
        <v>363</v>
      </c>
      <c r="D7" s="556"/>
    </row>
    <row r="8" spans="2:6" x14ac:dyDescent="0.3">
      <c r="B8" s="421" t="s">
        <v>353</v>
      </c>
      <c r="C8" s="49">
        <v>45473</v>
      </c>
      <c r="D8" s="49">
        <v>45291</v>
      </c>
    </row>
    <row r="9" spans="2:6" x14ac:dyDescent="0.3">
      <c r="B9" s="24" t="s">
        <v>537</v>
      </c>
      <c r="C9" s="56">
        <v>2463512.673</v>
      </c>
      <c r="D9" s="255">
        <v>5410.3389999999999</v>
      </c>
    </row>
    <row r="10" spans="2:6" x14ac:dyDescent="0.3">
      <c r="B10" s="24" t="s">
        <v>538</v>
      </c>
      <c r="C10" s="56">
        <v>16849162.749000002</v>
      </c>
      <c r="D10" s="255">
        <v>10088281.078</v>
      </c>
    </row>
    <row r="11" spans="2:6" ht="14.4" thickBot="1" x14ac:dyDescent="0.35">
      <c r="B11" s="51" t="s">
        <v>539</v>
      </c>
      <c r="C11" s="66">
        <v>19312675.422000002</v>
      </c>
      <c r="D11" s="66">
        <v>10093691.416999999</v>
      </c>
    </row>
    <row r="12" spans="2:6" ht="14.4" thickTop="1" x14ac:dyDescent="0.3">
      <c r="C12" s="420"/>
      <c r="D12" s="420"/>
    </row>
    <row r="13" spans="2:6" x14ac:dyDescent="0.3">
      <c r="D13" s="65"/>
    </row>
    <row r="14" spans="2:6" x14ac:dyDescent="0.3">
      <c r="C14" s="79"/>
    </row>
    <row r="15" spans="2:6" x14ac:dyDescent="0.3">
      <c r="C15" s="266"/>
    </row>
  </sheetData>
  <mergeCells count="1">
    <mergeCell ref="C7:D7"/>
  </mergeCells>
  <hyperlinks>
    <hyperlink ref="D2" location="BG!A1" display="BG" xr:uid="{4A8A0184-465F-48B0-B0C0-F9F5AAA7B1E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E244BB-F762-435D-BF5F-C30EB8C98E13}">
  <sheetPr>
    <tabColor theme="0" tint="-0.249977111117893"/>
  </sheetPr>
  <dimension ref="B2:F13"/>
  <sheetViews>
    <sheetView showGridLines="0" workbookViewId="0">
      <selection activeCell="C8" sqref="C8"/>
    </sheetView>
  </sheetViews>
  <sheetFormatPr baseColWidth="10" defaultColWidth="11.44140625" defaultRowHeight="13.8" x14ac:dyDescent="0.3"/>
  <cols>
    <col min="1" max="1" width="11.44140625" style="24"/>
    <col min="2" max="2" width="30.44140625" style="24" bestFit="1" customWidth="1"/>
    <col min="3" max="3" width="16.33203125" style="24" customWidth="1"/>
    <col min="4" max="4" width="15.88671875" style="24" customWidth="1"/>
    <col min="5" max="16384" width="11.44140625" style="24"/>
  </cols>
  <sheetData>
    <row r="2" spans="2:6" x14ac:dyDescent="0.3">
      <c r="B2" s="51" t="s">
        <v>5</v>
      </c>
      <c r="D2" s="55" t="s">
        <v>23</v>
      </c>
    </row>
    <row r="3" spans="2:6" x14ac:dyDescent="0.3">
      <c r="F3" s="27"/>
    </row>
    <row r="5" spans="2:6" x14ac:dyDescent="0.3">
      <c r="B5" s="523" t="s">
        <v>540</v>
      </c>
      <c r="C5" s="523"/>
      <c r="D5" s="523"/>
      <c r="E5" s="523"/>
    </row>
    <row r="7" spans="2:6" x14ac:dyDescent="0.3">
      <c r="C7" s="556" t="s">
        <v>363</v>
      </c>
      <c r="D7" s="556"/>
    </row>
    <row r="8" spans="2:6" x14ac:dyDescent="0.3">
      <c r="B8" s="124" t="s">
        <v>353</v>
      </c>
      <c r="C8" s="49">
        <v>45473</v>
      </c>
      <c r="D8" s="49">
        <v>45291</v>
      </c>
    </row>
    <row r="9" spans="2:6" x14ac:dyDescent="0.3">
      <c r="B9" s="24" t="s">
        <v>541</v>
      </c>
      <c r="C9" s="56">
        <v>52081.68</v>
      </c>
      <c r="D9" s="255">
        <v>77524.179999999993</v>
      </c>
    </row>
    <row r="10" spans="2:6" hidden="1" x14ac:dyDescent="0.3">
      <c r="B10" s="24" t="s">
        <v>542</v>
      </c>
      <c r="C10" s="56">
        <v>0</v>
      </c>
      <c r="D10" s="255">
        <v>0</v>
      </c>
    </row>
    <row r="11" spans="2:6" ht="14.4" thickBot="1" x14ac:dyDescent="0.35">
      <c r="B11" s="51" t="s">
        <v>543</v>
      </c>
      <c r="C11" s="66">
        <v>52081.68</v>
      </c>
      <c r="D11" s="66">
        <v>77524.179999999993</v>
      </c>
    </row>
    <row r="12" spans="2:6" ht="14.4" thickTop="1" x14ac:dyDescent="0.3">
      <c r="C12" s="420"/>
      <c r="D12" s="420"/>
      <c r="E12" s="139"/>
    </row>
    <row r="13" spans="2:6" x14ac:dyDescent="0.3">
      <c r="C13" s="266"/>
      <c r="D13" s="266"/>
    </row>
  </sheetData>
  <mergeCells count="2">
    <mergeCell ref="B5:E5"/>
    <mergeCell ref="C7:D7"/>
  </mergeCells>
  <hyperlinks>
    <hyperlink ref="D2" location="BG!A1" display="BG" xr:uid="{CC978413-D354-42E5-B65F-AA6136D77F6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834AC7-DD0E-481E-B2CE-DCCACFF6681C}">
  <sheetPr>
    <tabColor theme="0" tint="-0.249977111117893"/>
  </sheetPr>
  <dimension ref="B2:H19"/>
  <sheetViews>
    <sheetView showGridLines="0" topLeftCell="A26" workbookViewId="0">
      <selection activeCell="C36" sqref="C36"/>
    </sheetView>
  </sheetViews>
  <sheetFormatPr baseColWidth="10" defaultColWidth="11.44140625" defaultRowHeight="13.8" x14ac:dyDescent="0.3"/>
  <cols>
    <col min="1" max="1" width="11.44140625" style="24"/>
    <col min="2" max="2" width="30" style="24" customWidth="1"/>
    <col min="3" max="3" width="17.88671875" style="24" customWidth="1"/>
    <col min="4" max="4" width="14.88671875" style="24" bestFit="1" customWidth="1"/>
    <col min="5" max="5" width="3.44140625" style="24" bestFit="1" customWidth="1"/>
    <col min="6" max="6" width="51.5546875" style="24" bestFit="1" customWidth="1"/>
    <col min="7" max="8" width="17.109375" style="24" customWidth="1"/>
    <col min="9" max="16384" width="11.44140625" style="24"/>
  </cols>
  <sheetData>
    <row r="2" spans="2:8" x14ac:dyDescent="0.3">
      <c r="B2" s="51" t="s">
        <v>5</v>
      </c>
      <c r="D2" s="55" t="s">
        <v>23</v>
      </c>
    </row>
    <row r="3" spans="2:8" x14ac:dyDescent="0.3">
      <c r="B3" s="51"/>
      <c r="E3" s="422"/>
    </row>
    <row r="4" spans="2:8" x14ac:dyDescent="0.3">
      <c r="F4" s="27"/>
    </row>
    <row r="5" spans="2:8" x14ac:dyDescent="0.3">
      <c r="B5" s="127" t="s">
        <v>544</v>
      </c>
      <c r="C5" s="127"/>
      <c r="D5" s="127"/>
    </row>
    <row r="6" spans="2:8" x14ac:dyDescent="0.3">
      <c r="B6" s="569"/>
      <c r="C6" s="569"/>
    </row>
    <row r="7" spans="2:8" x14ac:dyDescent="0.3">
      <c r="C7" s="556" t="s">
        <v>363</v>
      </c>
      <c r="D7" s="556"/>
      <c r="G7" s="47"/>
      <c r="H7" s="47"/>
    </row>
    <row r="8" spans="2:8" x14ac:dyDescent="0.3">
      <c r="B8" s="423" t="s">
        <v>394</v>
      </c>
      <c r="C8" s="49">
        <v>45473</v>
      </c>
      <c r="D8" s="49">
        <v>45291</v>
      </c>
    </row>
    <row r="9" spans="2:8" x14ac:dyDescent="0.3">
      <c r="B9" s="24" t="s">
        <v>545</v>
      </c>
      <c r="C9" s="56">
        <v>6000000</v>
      </c>
      <c r="D9" s="255">
        <v>8459999.6630000006</v>
      </c>
      <c r="F9" s="80"/>
    </row>
    <row r="10" spans="2:8" x14ac:dyDescent="0.3">
      <c r="B10" s="24" t="s">
        <v>546</v>
      </c>
      <c r="C10" s="56">
        <v>1843118.5109999999</v>
      </c>
      <c r="D10" s="255">
        <v>1843118.5109999999</v>
      </c>
      <c r="F10" s="424"/>
      <c r="G10" s="65"/>
    </row>
    <row r="11" spans="2:8" ht="14.4" thickBot="1" x14ac:dyDescent="0.35">
      <c r="B11" s="425" t="s">
        <v>547</v>
      </c>
      <c r="C11" s="426">
        <v>7843118.5109999999</v>
      </c>
      <c r="D11" s="427">
        <v>10303118.174000001</v>
      </c>
      <c r="G11" s="65"/>
    </row>
    <row r="12" spans="2:8" ht="14.4" thickTop="1" x14ac:dyDescent="0.3">
      <c r="B12" s="425"/>
      <c r="C12" s="420"/>
      <c r="D12" s="420"/>
    </row>
    <row r="13" spans="2:8" hidden="1" x14ac:dyDescent="0.3">
      <c r="C13" s="570" t="s">
        <v>363</v>
      </c>
      <c r="D13" s="570"/>
      <c r="F13" s="425"/>
      <c r="H13" s="61"/>
    </row>
    <row r="14" spans="2:8" hidden="1" x14ac:dyDescent="0.3">
      <c r="B14" s="423" t="s">
        <v>548</v>
      </c>
      <c r="C14" s="201">
        <v>44286</v>
      </c>
      <c r="D14" s="201">
        <v>44196</v>
      </c>
    </row>
    <row r="15" spans="2:8" hidden="1" x14ac:dyDescent="0.3">
      <c r="B15" s="24" t="s">
        <v>549</v>
      </c>
      <c r="C15" s="255" t="e">
        <v>#VALUE!</v>
      </c>
      <c r="D15" s="255" t="e">
        <v>#REF!</v>
      </c>
    </row>
    <row r="16" spans="2:8" ht="14.4" hidden="1" thickBot="1" x14ac:dyDescent="0.35">
      <c r="B16" s="425" t="s">
        <v>550</v>
      </c>
      <c r="C16" s="428" t="e">
        <f>+SUM(C15:C15)</f>
        <v>#VALUE!</v>
      </c>
      <c r="D16" s="428" t="e">
        <f>+SUM(D15:D15)</f>
        <v>#REF!</v>
      </c>
      <c r="F16" s="79"/>
    </row>
    <row r="17" spans="2:6" hidden="1" x14ac:dyDescent="0.3">
      <c r="C17" s="257"/>
      <c r="D17" s="257"/>
      <c r="F17" s="79"/>
    </row>
    <row r="18" spans="2:6" hidden="1" x14ac:dyDescent="0.3">
      <c r="C18" s="266"/>
    </row>
    <row r="19" spans="2:6" ht="39" customHeight="1" x14ac:dyDescent="0.3">
      <c r="B19" s="571"/>
      <c r="C19" s="572"/>
      <c r="D19" s="572"/>
    </row>
  </sheetData>
  <mergeCells count="4">
    <mergeCell ref="B6:C6"/>
    <mergeCell ref="C7:D7"/>
    <mergeCell ref="C13:D13"/>
    <mergeCell ref="B19:D19"/>
  </mergeCells>
  <hyperlinks>
    <hyperlink ref="D2" location="BG!A1" display="BG" xr:uid="{A86F752D-CBB0-4F5E-ADA7-5EE9511FD414}"/>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5DDB1-8392-418E-B54C-958B85351EDC}">
  <sheetPr>
    <tabColor theme="0" tint="-0.249977111117893"/>
  </sheetPr>
  <dimension ref="B2:M21"/>
  <sheetViews>
    <sheetView showGridLines="0" workbookViewId="0"/>
  </sheetViews>
  <sheetFormatPr baseColWidth="10" defaultColWidth="11.44140625" defaultRowHeight="13.8" x14ac:dyDescent="0.3"/>
  <cols>
    <col min="1" max="1" width="11.44140625" style="24"/>
    <col min="2" max="2" width="27.33203125" style="24" customWidth="1"/>
    <col min="3" max="3" width="17.109375" style="24" customWidth="1"/>
    <col min="4" max="5" width="15.44140625" style="24" customWidth="1"/>
    <col min="6" max="6" width="10.6640625" style="24" customWidth="1"/>
    <col min="7" max="7" width="33.5546875" style="24" customWidth="1"/>
    <col min="8" max="8" width="1.109375" style="24" customWidth="1"/>
    <col min="9" max="9" width="11.44140625" style="24"/>
    <col min="10" max="10" width="1.109375" style="24" customWidth="1"/>
    <col min="11" max="11" width="18.109375" style="24" customWidth="1"/>
    <col min="12" max="12" width="1.109375" style="24" customWidth="1"/>
    <col min="13" max="13" width="13.109375" style="24" customWidth="1"/>
    <col min="14" max="16384" width="11.44140625" style="24"/>
  </cols>
  <sheetData>
    <row r="2" spans="2:13" x14ac:dyDescent="0.3">
      <c r="B2" s="51" t="s">
        <v>5</v>
      </c>
      <c r="D2" s="55" t="s">
        <v>23</v>
      </c>
    </row>
    <row r="5" spans="2:13" x14ac:dyDescent="0.3">
      <c r="B5" s="127" t="s">
        <v>551</v>
      </c>
      <c r="C5" s="127"/>
      <c r="D5" s="127"/>
      <c r="E5" s="127"/>
      <c r="F5" s="127"/>
      <c r="G5" s="127"/>
      <c r="H5" s="127"/>
      <c r="I5" s="127"/>
      <c r="J5" s="127"/>
      <c r="K5" s="127"/>
      <c r="L5" s="127"/>
      <c r="M5" s="127"/>
    </row>
    <row r="6" spans="2:13" x14ac:dyDescent="0.3">
      <c r="B6" s="127"/>
      <c r="C6" s="127"/>
      <c r="D6" s="127"/>
      <c r="E6" s="127"/>
      <c r="F6" s="127"/>
      <c r="G6" s="127"/>
      <c r="H6" s="127"/>
      <c r="I6" s="127"/>
      <c r="J6" s="127"/>
      <c r="K6" s="127"/>
      <c r="L6" s="127"/>
      <c r="M6" s="127"/>
    </row>
    <row r="7" spans="2:13" x14ac:dyDescent="0.3">
      <c r="C7" s="556" t="s">
        <v>363</v>
      </c>
      <c r="D7" s="556"/>
    </row>
    <row r="8" spans="2:13" x14ac:dyDescent="0.3">
      <c r="B8" s="423"/>
      <c r="C8" s="49">
        <v>45473</v>
      </c>
      <c r="D8" s="201">
        <v>45291</v>
      </c>
    </row>
    <row r="9" spans="2:13" x14ac:dyDescent="0.3">
      <c r="B9" s="24" t="s">
        <v>161</v>
      </c>
      <c r="C9" s="139">
        <v>44100</v>
      </c>
      <c r="D9" s="139">
        <v>44100</v>
      </c>
    </row>
    <row r="10" spans="2:13" x14ac:dyDescent="0.3">
      <c r="B10" s="429" t="s">
        <v>552</v>
      </c>
      <c r="C10" s="430">
        <v>10000</v>
      </c>
      <c r="D10" s="430">
        <v>10000</v>
      </c>
    </row>
    <row r="11" spans="2:13" ht="14.4" thickBot="1" x14ac:dyDescent="0.35">
      <c r="B11" s="51" t="s">
        <v>553</v>
      </c>
      <c r="C11" s="426">
        <v>441000000</v>
      </c>
      <c r="D11" s="426">
        <v>441000000</v>
      </c>
      <c r="E11" s="139"/>
    </row>
    <row r="12" spans="2:13" ht="14.4" thickTop="1" x14ac:dyDescent="0.3">
      <c r="C12" s="420"/>
      <c r="D12" s="420"/>
    </row>
    <row r="14" spans="2:13" ht="16.5" customHeight="1" x14ac:dyDescent="0.3">
      <c r="B14" s="573" t="s">
        <v>554</v>
      </c>
      <c r="C14" s="573"/>
      <c r="D14" s="573"/>
      <c r="E14" s="573"/>
      <c r="F14" s="573"/>
    </row>
    <row r="15" spans="2:13" ht="28.95" customHeight="1" x14ac:dyDescent="0.3">
      <c r="B15" s="573"/>
      <c r="C15" s="573"/>
      <c r="D15" s="573"/>
      <c r="E15" s="573"/>
      <c r="F15" s="573"/>
    </row>
    <row r="16" spans="2:13" ht="6.6" customHeight="1" x14ac:dyDescent="0.3">
      <c r="B16" s="132"/>
      <c r="C16" s="132"/>
      <c r="D16" s="132"/>
      <c r="E16" s="132"/>
      <c r="F16" s="132"/>
      <c r="G16" s="27"/>
    </row>
    <row r="17" spans="2:6" x14ac:dyDescent="0.3">
      <c r="B17" s="574" t="s">
        <v>555</v>
      </c>
      <c r="C17" s="574"/>
      <c r="D17" s="574"/>
      <c r="E17" s="574"/>
      <c r="F17" s="574"/>
    </row>
    <row r="18" spans="2:6" x14ac:dyDescent="0.3">
      <c r="B18" s="574"/>
      <c r="C18" s="574"/>
      <c r="D18" s="574"/>
      <c r="E18" s="574"/>
      <c r="F18" s="574"/>
    </row>
    <row r="19" spans="2:6" x14ac:dyDescent="0.3">
      <c r="B19" s="574"/>
      <c r="C19" s="574"/>
      <c r="D19" s="574"/>
      <c r="E19" s="574"/>
      <c r="F19" s="574"/>
    </row>
    <row r="20" spans="2:6" x14ac:dyDescent="0.3">
      <c r="B20" s="132"/>
      <c r="C20" s="132"/>
      <c r="D20" s="132"/>
      <c r="E20" s="132"/>
      <c r="F20" s="132"/>
    </row>
    <row r="21" spans="2:6" x14ac:dyDescent="0.3">
      <c r="B21" s="132"/>
      <c r="C21" s="132"/>
      <c r="D21" s="132"/>
      <c r="E21" s="132"/>
      <c r="F21" s="132"/>
    </row>
  </sheetData>
  <mergeCells count="3">
    <mergeCell ref="C7:D7"/>
    <mergeCell ref="B14:F15"/>
    <mergeCell ref="B17:F19"/>
  </mergeCells>
  <hyperlinks>
    <hyperlink ref="D2" location="BG!A1" display="BG" xr:uid="{C4E94968-F065-45C7-BA1C-5E797DA758A8}"/>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555C4-7251-4B35-9131-F9EED0F5F839}">
  <sheetPr>
    <tabColor theme="0" tint="-0.249977111117893"/>
  </sheetPr>
  <dimension ref="B2:N34"/>
  <sheetViews>
    <sheetView showGridLines="0" workbookViewId="0">
      <selection activeCell="C6" sqref="C6"/>
    </sheetView>
  </sheetViews>
  <sheetFormatPr baseColWidth="10" defaultColWidth="11.44140625" defaultRowHeight="13.8" x14ac:dyDescent="0.3"/>
  <cols>
    <col min="1" max="1" width="7.33203125" style="24" customWidth="1"/>
    <col min="2" max="2" width="34.88671875" style="24" customWidth="1"/>
    <col min="3" max="3" width="18.5546875" style="24" customWidth="1"/>
    <col min="4" max="4" width="16.6640625" style="24" customWidth="1"/>
    <col min="5" max="6" width="11.44140625" style="24"/>
    <col min="7" max="7" width="12.5546875" style="24" bestFit="1" customWidth="1"/>
    <col min="8" max="16384" width="11.44140625" style="24"/>
  </cols>
  <sheetData>
    <row r="2" spans="2:14" x14ac:dyDescent="0.3">
      <c r="B2" s="51" t="s">
        <v>5</v>
      </c>
      <c r="D2" s="55" t="s">
        <v>23</v>
      </c>
    </row>
    <row r="5" spans="2:14" x14ac:dyDescent="0.3">
      <c r="B5" s="127" t="s">
        <v>556</v>
      </c>
      <c r="C5" s="127"/>
      <c r="D5" s="127"/>
      <c r="E5" s="127"/>
      <c r="F5" s="127"/>
      <c r="G5" s="127"/>
      <c r="H5" s="127"/>
      <c r="I5" s="127"/>
      <c r="J5" s="127"/>
      <c r="M5" s="127"/>
      <c r="N5" s="127"/>
    </row>
    <row r="7" spans="2:14" x14ac:dyDescent="0.3">
      <c r="C7" s="570" t="s">
        <v>363</v>
      </c>
      <c r="D7" s="570"/>
    </row>
    <row r="8" spans="2:14" x14ac:dyDescent="0.3">
      <c r="B8" s="431" t="s">
        <v>353</v>
      </c>
      <c r="C8" s="49">
        <v>45473</v>
      </c>
      <c r="D8" s="49">
        <v>45291</v>
      </c>
    </row>
    <row r="9" spans="2:14" x14ac:dyDescent="0.3">
      <c r="B9" s="431" t="s">
        <v>557</v>
      </c>
      <c r="C9" s="432">
        <v>2989952.2919999999</v>
      </c>
      <c r="D9" s="432">
        <v>2989952.2919999999</v>
      </c>
      <c r="E9" s="139"/>
    </row>
    <row r="10" spans="2:14" x14ac:dyDescent="0.3">
      <c r="B10" s="51"/>
    </row>
    <row r="11" spans="2:14" x14ac:dyDescent="0.3">
      <c r="B11" s="51"/>
      <c r="G11" s="266"/>
      <c r="H11" s="266"/>
    </row>
    <row r="12" spans="2:14" x14ac:dyDescent="0.3">
      <c r="B12" s="51"/>
    </row>
    <row r="13" spans="2:14" x14ac:dyDescent="0.3">
      <c r="B13" s="51"/>
      <c r="H13" s="79"/>
    </row>
    <row r="14" spans="2:14" x14ac:dyDescent="0.3">
      <c r="B14" s="51"/>
    </row>
    <row r="15" spans="2:14" x14ac:dyDescent="0.3">
      <c r="B15" s="51"/>
    </row>
    <row r="16" spans="2:14" x14ac:dyDescent="0.3">
      <c r="B16" s="431" t="s">
        <v>558</v>
      </c>
      <c r="C16" s="432">
        <v>25876808.666999999</v>
      </c>
      <c r="D16" s="432">
        <v>22913395.102000002</v>
      </c>
      <c r="E16" s="79"/>
      <c r="F16" s="79"/>
    </row>
    <row r="17" spans="2:6" x14ac:dyDescent="0.3">
      <c r="B17" s="51"/>
    </row>
    <row r="18" spans="2:6" x14ac:dyDescent="0.3">
      <c r="B18" s="51"/>
    </row>
    <row r="19" spans="2:6" x14ac:dyDescent="0.3">
      <c r="B19" s="51"/>
    </row>
    <row r="20" spans="2:6" x14ac:dyDescent="0.3">
      <c r="B20" s="51"/>
    </row>
    <row r="21" spans="2:6" x14ac:dyDescent="0.3">
      <c r="B21" s="431" t="s">
        <v>559</v>
      </c>
      <c r="C21" s="432">
        <v>57572560.346000001</v>
      </c>
      <c r="D21" s="432">
        <v>42267702.615000002</v>
      </c>
      <c r="E21" s="79"/>
      <c r="F21" s="79"/>
    </row>
    <row r="27" spans="2:6" x14ac:dyDescent="0.3">
      <c r="B27" s="431" t="s">
        <v>560</v>
      </c>
      <c r="C27" s="433">
        <v>30500000</v>
      </c>
      <c r="D27" s="433">
        <v>0</v>
      </c>
    </row>
    <row r="32" spans="2:6" ht="16.5" customHeight="1" x14ac:dyDescent="0.3"/>
    <row r="33" hidden="1" x14ac:dyDescent="0.3"/>
    <row r="34" ht="17.25" customHeight="1" x14ac:dyDescent="0.3"/>
  </sheetData>
  <mergeCells count="1">
    <mergeCell ref="C7:D7"/>
  </mergeCells>
  <hyperlinks>
    <hyperlink ref="D2" location="BG!A1" display="BG" xr:uid="{005BF351-3795-4A7A-9FD9-1D8A3B539274}"/>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44A5CC-CF82-484C-B637-7DB8FB527756}">
  <sheetPr>
    <tabColor theme="0" tint="-0.249977111117893"/>
  </sheetPr>
  <dimension ref="B2:G15"/>
  <sheetViews>
    <sheetView showGridLines="0" topLeftCell="A22" workbookViewId="0">
      <selection activeCell="E31" sqref="E31"/>
    </sheetView>
  </sheetViews>
  <sheetFormatPr baseColWidth="10" defaultColWidth="11.44140625" defaultRowHeight="13.8" x14ac:dyDescent="0.3"/>
  <cols>
    <col min="1" max="1" width="11.44140625" style="24"/>
    <col min="2" max="2" width="33.109375" style="24" customWidth="1"/>
    <col min="3" max="3" width="15.6640625" style="24" customWidth="1"/>
    <col min="4" max="4" width="16.88671875" style="24" customWidth="1"/>
    <col min="5" max="5" width="11.44140625" style="24"/>
    <col min="6" max="6" width="12.5546875" style="24" bestFit="1" customWidth="1"/>
    <col min="7" max="16384" width="11.44140625" style="24"/>
  </cols>
  <sheetData>
    <row r="2" spans="2:7" x14ac:dyDescent="0.3">
      <c r="B2" s="51" t="s">
        <v>5</v>
      </c>
      <c r="D2" s="55" t="s">
        <v>23</v>
      </c>
    </row>
    <row r="5" spans="2:7" x14ac:dyDescent="0.3">
      <c r="B5" s="127" t="s">
        <v>561</v>
      </c>
      <c r="C5" s="127"/>
      <c r="D5" s="127"/>
      <c r="E5" s="127"/>
      <c r="F5" s="127"/>
      <c r="G5" s="127"/>
    </row>
    <row r="7" spans="2:7" x14ac:dyDescent="0.3">
      <c r="C7" s="556" t="s">
        <v>363</v>
      </c>
      <c r="D7" s="556"/>
    </row>
    <row r="8" spans="2:7" x14ac:dyDescent="0.3">
      <c r="B8" s="431" t="s">
        <v>353</v>
      </c>
      <c r="C8" s="49">
        <v>45473</v>
      </c>
      <c r="D8" s="201">
        <v>45291</v>
      </c>
    </row>
    <row r="9" spans="2:7" x14ac:dyDescent="0.3">
      <c r="B9" s="24" t="s">
        <v>562</v>
      </c>
      <c r="C9" s="65">
        <v>0</v>
      </c>
      <c r="D9" s="65">
        <v>59268271.248999961</v>
      </c>
    </row>
    <row r="10" spans="2:7" x14ac:dyDescent="0.3">
      <c r="B10" s="24" t="s">
        <v>563</v>
      </c>
      <c r="C10" s="65">
        <v>54515642.508000001</v>
      </c>
      <c r="D10" s="24">
        <v>0</v>
      </c>
      <c r="F10" s="266"/>
    </row>
    <row r="11" spans="2:7" ht="14.4" thickBot="1" x14ac:dyDescent="0.35">
      <c r="B11" s="51" t="s">
        <v>564</v>
      </c>
      <c r="C11" s="428">
        <v>54515642.508000001</v>
      </c>
      <c r="D11" s="434">
        <v>59268271.248999961</v>
      </c>
    </row>
    <row r="12" spans="2:7" ht="14.4" thickTop="1" x14ac:dyDescent="0.3">
      <c r="C12" s="420"/>
      <c r="D12" s="420"/>
    </row>
    <row r="13" spans="2:7" x14ac:dyDescent="0.3">
      <c r="D13" s="266"/>
    </row>
    <row r="15" spans="2:7" x14ac:dyDescent="0.3">
      <c r="C15" s="266"/>
    </row>
  </sheetData>
  <mergeCells count="1">
    <mergeCell ref="C7:D7"/>
  </mergeCells>
  <hyperlinks>
    <hyperlink ref="D2" location="BG!A1" display="BG" xr:uid="{AEE788ED-4A10-4690-B339-9CCE45D5D613}"/>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09F96-EE5D-417C-A59B-317EA84659CA}">
  <sheetPr>
    <tabColor theme="0" tint="-0.249977111117893"/>
  </sheetPr>
  <dimension ref="B2:I28"/>
  <sheetViews>
    <sheetView showGridLines="0" workbookViewId="0">
      <selection activeCell="D4" sqref="D4"/>
    </sheetView>
  </sheetViews>
  <sheetFormatPr baseColWidth="10" defaultColWidth="11.44140625" defaultRowHeight="13.8" x14ac:dyDescent="0.3"/>
  <cols>
    <col min="1" max="1" width="8.33203125" style="24" customWidth="1"/>
    <col min="2" max="2" width="33" style="24" customWidth="1"/>
    <col min="3" max="3" width="15.44140625" style="24" customWidth="1"/>
    <col min="4" max="4" width="14.33203125" style="24" customWidth="1"/>
    <col min="5" max="5" width="11.44140625" style="24"/>
    <col min="6" max="6" width="13.44140625" style="24" bestFit="1" customWidth="1"/>
    <col min="7" max="16384" width="11.44140625" style="24"/>
  </cols>
  <sheetData>
    <row r="2" spans="2:9" x14ac:dyDescent="0.3">
      <c r="B2" s="51" t="s">
        <v>5</v>
      </c>
      <c r="D2" s="55" t="s">
        <v>64</v>
      </c>
    </row>
    <row r="5" spans="2:9" x14ac:dyDescent="0.3">
      <c r="B5" s="127" t="s">
        <v>565</v>
      </c>
      <c r="C5" s="127"/>
      <c r="D5" s="127"/>
      <c r="E5" s="127"/>
      <c r="F5" s="127"/>
      <c r="G5" s="127"/>
    </row>
    <row r="8" spans="2:9" x14ac:dyDescent="0.3">
      <c r="C8" s="570" t="s">
        <v>363</v>
      </c>
      <c r="D8" s="570"/>
      <c r="I8" s="68"/>
    </row>
    <row r="9" spans="2:9" x14ac:dyDescent="0.3">
      <c r="B9" s="431" t="s">
        <v>353</v>
      </c>
      <c r="C9" s="49">
        <v>45473</v>
      </c>
      <c r="D9" s="49">
        <v>45107</v>
      </c>
      <c r="F9" s="68"/>
      <c r="H9" s="68"/>
      <c r="I9" s="68"/>
    </row>
    <row r="10" spans="2:9" x14ac:dyDescent="0.3">
      <c r="B10" s="435" t="s">
        <v>566</v>
      </c>
      <c r="H10" s="79"/>
      <c r="I10" s="79"/>
    </row>
    <row r="11" spans="2:9" x14ac:dyDescent="0.3">
      <c r="B11" s="51" t="s">
        <v>567</v>
      </c>
      <c r="C11" s="300"/>
      <c r="D11" s="300"/>
      <c r="I11" s="79"/>
    </row>
    <row r="12" spans="2:9" x14ac:dyDescent="0.3">
      <c r="B12" s="24" t="s">
        <v>568</v>
      </c>
      <c r="C12" s="255">
        <v>148113541.79516038</v>
      </c>
      <c r="D12" s="255">
        <v>133708400.519676</v>
      </c>
      <c r="F12" s="255"/>
    </row>
    <row r="13" spans="2:9" x14ac:dyDescent="0.3">
      <c r="B13" s="24" t="s">
        <v>569</v>
      </c>
      <c r="C13" s="255">
        <v>7529148.9242770001</v>
      </c>
      <c r="D13" s="255">
        <v>19998138.4078</v>
      </c>
      <c r="F13" s="61"/>
    </row>
    <row r="14" spans="2:9" x14ac:dyDescent="0.3">
      <c r="B14" s="51" t="s">
        <v>570</v>
      </c>
      <c r="C14" s="255"/>
      <c r="D14" s="255"/>
      <c r="F14" s="79"/>
    </row>
    <row r="15" spans="2:9" x14ac:dyDescent="0.3">
      <c r="B15" s="24" t="s">
        <v>568</v>
      </c>
      <c r="C15" s="255">
        <v>10359072.775562599</v>
      </c>
      <c r="D15" s="255">
        <v>11749508.686523801</v>
      </c>
    </row>
    <row r="16" spans="2:9" x14ac:dyDescent="0.3">
      <c r="B16" s="24" t="s">
        <v>569</v>
      </c>
      <c r="C16" s="255">
        <v>0</v>
      </c>
      <c r="D16" s="255">
        <v>0</v>
      </c>
      <c r="F16" s="79"/>
    </row>
    <row r="17" spans="2:4" x14ac:dyDescent="0.3">
      <c r="B17" s="435" t="s">
        <v>571</v>
      </c>
      <c r="C17" s="65"/>
      <c r="D17" s="65"/>
    </row>
    <row r="18" spans="2:4" x14ac:dyDescent="0.3">
      <c r="B18" s="51" t="s">
        <v>567</v>
      </c>
      <c r="C18" s="65"/>
      <c r="D18" s="65"/>
    </row>
    <row r="19" spans="2:4" x14ac:dyDescent="0.3">
      <c r="B19" s="24" t="s">
        <v>568</v>
      </c>
      <c r="C19" s="255">
        <v>125099665.09199999</v>
      </c>
      <c r="D19" s="255">
        <v>111373763.425</v>
      </c>
    </row>
    <row r="20" spans="2:4" x14ac:dyDescent="0.3">
      <c r="B20" s="24" t="s">
        <v>569</v>
      </c>
      <c r="C20" s="255">
        <v>0</v>
      </c>
      <c r="D20" s="255">
        <v>0</v>
      </c>
    </row>
    <row r="21" spans="2:4" ht="14.4" thickBot="1" x14ac:dyDescent="0.35">
      <c r="B21" s="51" t="s">
        <v>572</v>
      </c>
      <c r="C21" s="66">
        <v>291101428.58700001</v>
      </c>
      <c r="D21" s="66">
        <v>276829811.0389998</v>
      </c>
    </row>
    <row r="22" spans="2:4" ht="14.4" thickTop="1" x14ac:dyDescent="0.3">
      <c r="C22" s="75"/>
      <c r="D22" s="75"/>
    </row>
    <row r="23" spans="2:4" x14ac:dyDescent="0.3">
      <c r="C23" s="266"/>
      <c r="D23" s="266"/>
    </row>
    <row r="24" spans="2:4" x14ac:dyDescent="0.3">
      <c r="C24" s="436">
        <v>1768133.428409636</v>
      </c>
    </row>
    <row r="25" spans="2:4" x14ac:dyDescent="0.3">
      <c r="C25" s="266"/>
      <c r="D25" s="266"/>
    </row>
    <row r="26" spans="2:4" x14ac:dyDescent="0.3">
      <c r="C26" s="79"/>
    </row>
    <row r="27" spans="2:4" x14ac:dyDescent="0.3">
      <c r="D27" s="79"/>
    </row>
    <row r="28" spans="2:4" x14ac:dyDescent="0.3">
      <c r="C28" s="79"/>
    </row>
  </sheetData>
  <mergeCells count="1">
    <mergeCell ref="C8:D8"/>
  </mergeCells>
  <hyperlinks>
    <hyperlink ref="D2" location="ER!A1" display="ER" xr:uid="{EBCA698A-650C-428B-B81F-2E7C1E6484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4560C-5FDD-4943-9B5C-12446F017181}">
  <sheetPr>
    <tabColor theme="0" tint="-0.249977111117893"/>
  </sheetPr>
  <dimension ref="B2:H21"/>
  <sheetViews>
    <sheetView showGridLines="0" zoomScaleNormal="100" workbookViewId="0">
      <selection activeCell="B9" sqref="B9"/>
    </sheetView>
  </sheetViews>
  <sheetFormatPr baseColWidth="10" defaultColWidth="11.44140625" defaultRowHeight="13.8" x14ac:dyDescent="0.3"/>
  <cols>
    <col min="1" max="1" width="11.44140625" style="24"/>
    <col min="2" max="2" width="38" style="24" customWidth="1"/>
    <col min="3" max="3" width="15" style="24" customWidth="1"/>
    <col min="4" max="4" width="16.33203125" style="24" customWidth="1"/>
    <col min="5" max="5" width="13.6640625" style="24" bestFit="1" customWidth="1"/>
    <col min="6" max="6" width="13.44140625" style="24" bestFit="1" customWidth="1"/>
    <col min="7" max="16384" width="11.44140625" style="24"/>
  </cols>
  <sheetData>
    <row r="2" spans="2:8" x14ac:dyDescent="0.3">
      <c r="B2" s="51" t="s">
        <v>5</v>
      </c>
      <c r="D2" s="55" t="s">
        <v>64</v>
      </c>
    </row>
    <row r="5" spans="2:8" x14ac:dyDescent="0.3">
      <c r="B5" s="523" t="s">
        <v>573</v>
      </c>
      <c r="C5" s="523"/>
      <c r="D5" s="523"/>
      <c r="E5" s="523"/>
      <c r="F5" s="523"/>
      <c r="G5" s="523"/>
    </row>
    <row r="7" spans="2:8" x14ac:dyDescent="0.3">
      <c r="C7" s="519"/>
      <c r="D7" s="519"/>
    </row>
    <row r="8" spans="2:8" x14ac:dyDescent="0.3">
      <c r="C8" s="570" t="s">
        <v>363</v>
      </c>
      <c r="D8" s="570"/>
    </row>
    <row r="9" spans="2:8" x14ac:dyDescent="0.3">
      <c r="B9" s="431" t="s">
        <v>353</v>
      </c>
      <c r="C9" s="49">
        <v>45473</v>
      </c>
      <c r="D9" s="49">
        <v>45107</v>
      </c>
    </row>
    <row r="10" spans="2:8" x14ac:dyDescent="0.3">
      <c r="B10" s="24" t="s">
        <v>574</v>
      </c>
      <c r="C10" s="255">
        <v>173204564.15799999</v>
      </c>
      <c r="D10" s="255">
        <v>194751238.84400001</v>
      </c>
      <c r="E10" s="65"/>
      <c r="F10" s="437"/>
      <c r="G10" s="59"/>
    </row>
    <row r="11" spans="2:8" x14ac:dyDescent="0.3">
      <c r="B11" s="438" t="s">
        <v>575</v>
      </c>
      <c r="C11" s="255">
        <v>80501979.518999994</v>
      </c>
      <c r="D11" s="255">
        <v>61059025.660999998</v>
      </c>
      <c r="E11" s="65"/>
      <c r="F11" s="437"/>
      <c r="G11" s="68"/>
      <c r="H11" s="79"/>
    </row>
    <row r="12" spans="2:8" x14ac:dyDescent="0.3">
      <c r="B12" s="438" t="s">
        <v>576</v>
      </c>
      <c r="C12" s="255">
        <v>6046071.7529999902</v>
      </c>
      <c r="D12" s="255">
        <v>22400249.280000001</v>
      </c>
      <c r="E12" s="65"/>
      <c r="F12" s="437"/>
      <c r="G12" s="68"/>
      <c r="H12" s="79"/>
    </row>
    <row r="13" spans="2:8" x14ac:dyDescent="0.3">
      <c r="B13" s="438" t="s">
        <v>577</v>
      </c>
      <c r="C13" s="255">
        <v>-157238281.09099999</v>
      </c>
      <c r="D13" s="255">
        <v>-178119379.97</v>
      </c>
      <c r="E13" s="65"/>
      <c r="F13" s="437"/>
      <c r="G13" s="68"/>
      <c r="H13" s="79"/>
    </row>
    <row r="14" spans="2:8" ht="14.4" thickBot="1" x14ac:dyDescent="0.35">
      <c r="B14" s="51" t="s">
        <v>578</v>
      </c>
      <c r="C14" s="66">
        <v>102514334.33899999</v>
      </c>
      <c r="D14" s="66">
        <v>100091133.81499997</v>
      </c>
      <c r="E14" s="65"/>
      <c r="F14" s="437"/>
      <c r="G14" s="65"/>
      <c r="H14" s="79"/>
    </row>
    <row r="15" spans="2:8" ht="14.4" thickTop="1" x14ac:dyDescent="0.3">
      <c r="C15" s="267"/>
      <c r="D15" s="267"/>
      <c r="F15" s="65"/>
    </row>
    <row r="16" spans="2:8" x14ac:dyDescent="0.3">
      <c r="C16" s="436">
        <v>86548051.272</v>
      </c>
      <c r="D16" s="266"/>
      <c r="E16" s="79"/>
      <c r="F16" s="266"/>
    </row>
    <row r="17" spans="2:4" x14ac:dyDescent="0.3">
      <c r="C17" s="439">
        <v>102514334.339</v>
      </c>
      <c r="D17" s="302"/>
    </row>
    <row r="18" spans="2:4" x14ac:dyDescent="0.3">
      <c r="C18" s="65"/>
      <c r="D18" s="291">
        <v>0.73</v>
      </c>
    </row>
    <row r="19" spans="2:4" x14ac:dyDescent="0.3">
      <c r="D19" s="291">
        <v>0.27</v>
      </c>
    </row>
    <row r="20" spans="2:4" x14ac:dyDescent="0.3">
      <c r="D20" s="139"/>
    </row>
    <row r="21" spans="2:4" x14ac:dyDescent="0.3">
      <c r="B21" s="210"/>
    </row>
  </sheetData>
  <mergeCells count="3">
    <mergeCell ref="B5:G5"/>
    <mergeCell ref="C7:D7"/>
    <mergeCell ref="C8:D8"/>
  </mergeCells>
  <hyperlinks>
    <hyperlink ref="D2" location="ER!A1" display="ER" xr:uid="{F2344BB9-8A62-4DA1-96F6-05389F96BC74}"/>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97632-134E-4C9F-A077-B6E7138D983B}">
  <sheetPr>
    <tabColor theme="0" tint="-0.249977111117893"/>
  </sheetPr>
  <dimension ref="B2:K45"/>
  <sheetViews>
    <sheetView showGridLines="0" topLeftCell="A24" zoomScale="90" zoomScaleNormal="90" workbookViewId="0">
      <selection activeCell="C40" sqref="C40"/>
    </sheetView>
  </sheetViews>
  <sheetFormatPr baseColWidth="10" defaultColWidth="11.44140625" defaultRowHeight="13.8" x14ac:dyDescent="0.3"/>
  <cols>
    <col min="1" max="1" width="5.6640625" style="24" customWidth="1"/>
    <col min="2" max="2" width="30.33203125" style="24" customWidth="1"/>
    <col min="3" max="10" width="14.109375" style="24" customWidth="1"/>
    <col min="11" max="16384" width="11.44140625" style="24"/>
  </cols>
  <sheetData>
    <row r="2" spans="2:11" x14ac:dyDescent="0.3">
      <c r="B2" s="51" t="s">
        <v>5</v>
      </c>
      <c r="J2" s="55" t="s">
        <v>64</v>
      </c>
    </row>
    <row r="5" spans="2:11" x14ac:dyDescent="0.3">
      <c r="B5" s="127" t="s">
        <v>579</v>
      </c>
      <c r="C5" s="127"/>
      <c r="D5" s="127"/>
      <c r="E5" s="127"/>
      <c r="F5" s="127"/>
      <c r="G5" s="127"/>
      <c r="H5" s="127"/>
      <c r="I5" s="127"/>
      <c r="J5" s="127"/>
    </row>
    <row r="6" spans="2:11" ht="15" customHeight="1" x14ac:dyDescent="0.3">
      <c r="B6" s="440" t="s">
        <v>363</v>
      </c>
      <c r="C6" s="441"/>
      <c r="D6" s="441"/>
      <c r="E6" s="441"/>
      <c r="F6" s="441"/>
      <c r="G6" s="441"/>
      <c r="H6" s="441"/>
      <c r="I6" s="441"/>
      <c r="J6" s="441"/>
    </row>
    <row r="8" spans="2:11" x14ac:dyDescent="0.3">
      <c r="B8" s="24" t="s">
        <v>580</v>
      </c>
    </row>
    <row r="10" spans="2:11" ht="15" customHeight="1" x14ac:dyDescent="0.3">
      <c r="B10" s="575" t="s">
        <v>353</v>
      </c>
      <c r="C10" s="577">
        <v>45473</v>
      </c>
      <c r="D10" s="578"/>
      <c r="E10" s="578">
        <v>2021</v>
      </c>
      <c r="F10" s="579"/>
      <c r="G10" s="577">
        <v>45107</v>
      </c>
      <c r="H10" s="578"/>
      <c r="I10" s="578">
        <v>2021</v>
      </c>
      <c r="J10" s="579"/>
    </row>
    <row r="11" spans="2:11" ht="24" customHeight="1" x14ac:dyDescent="0.3">
      <c r="B11" s="576"/>
      <c r="C11" s="31" t="s">
        <v>581</v>
      </c>
      <c r="D11" s="31" t="s">
        <v>233</v>
      </c>
      <c r="E11" s="31" t="s">
        <v>582</v>
      </c>
      <c r="F11" s="31" t="s">
        <v>250</v>
      </c>
      <c r="G11" s="31" t="s">
        <v>581</v>
      </c>
      <c r="H11" s="31" t="s">
        <v>233</v>
      </c>
      <c r="I11" s="31" t="s">
        <v>582</v>
      </c>
      <c r="J11" s="31" t="s">
        <v>250</v>
      </c>
    </row>
    <row r="12" spans="2:11" x14ac:dyDescent="0.3">
      <c r="B12" s="442" t="s">
        <v>583</v>
      </c>
      <c r="C12" s="443">
        <v>13406299.395</v>
      </c>
      <c r="D12" s="443">
        <v>19902673.756999999</v>
      </c>
      <c r="E12" s="443">
        <v>4188188.9</v>
      </c>
      <c r="F12" s="443">
        <v>37497162.052000001</v>
      </c>
      <c r="G12" s="443">
        <v>11963593.636</v>
      </c>
      <c r="H12" s="443">
        <v>16856689.313000001</v>
      </c>
      <c r="I12" s="443">
        <v>4567829.3380000005</v>
      </c>
      <c r="J12" s="443">
        <v>33388112.287</v>
      </c>
      <c r="K12" s="59"/>
    </row>
    <row r="13" spans="2:11" x14ac:dyDescent="0.3">
      <c r="B13" s="444" t="s">
        <v>584</v>
      </c>
      <c r="C13" s="443">
        <v>65110.108999999997</v>
      </c>
      <c r="D13" s="443">
        <v>8261125.6869999999</v>
      </c>
      <c r="E13" s="443">
        <v>45599.131999999998</v>
      </c>
      <c r="F13" s="443">
        <v>8371834.9280000003</v>
      </c>
      <c r="G13" s="443">
        <v>8541.4809999999998</v>
      </c>
      <c r="H13" s="443">
        <v>6688526.7249999996</v>
      </c>
      <c r="I13" s="443">
        <v>845578.304</v>
      </c>
      <c r="J13" s="443">
        <v>7542646.5099999998</v>
      </c>
      <c r="K13" s="59"/>
    </row>
    <row r="14" spans="2:11" x14ac:dyDescent="0.3">
      <c r="B14" s="444" t="s">
        <v>585</v>
      </c>
      <c r="C14" s="443">
        <v>0</v>
      </c>
      <c r="D14" s="443">
        <v>0</v>
      </c>
      <c r="E14" s="443">
        <v>8010000</v>
      </c>
      <c r="F14" s="443">
        <v>8010000</v>
      </c>
      <c r="G14" s="443">
        <v>0</v>
      </c>
      <c r="H14" s="443">
        <v>0</v>
      </c>
      <c r="I14" s="443">
        <v>9030000</v>
      </c>
      <c r="J14" s="443">
        <v>9030000</v>
      </c>
      <c r="K14" s="59"/>
    </row>
    <row r="15" spans="2:11" x14ac:dyDescent="0.3">
      <c r="B15" s="444" t="s">
        <v>586</v>
      </c>
      <c r="C15" s="443">
        <v>650794.39099999995</v>
      </c>
      <c r="D15" s="443">
        <v>5364368.6569999997</v>
      </c>
      <c r="E15" s="443">
        <v>1915088.415</v>
      </c>
      <c r="F15" s="443">
        <v>7930251.4629999995</v>
      </c>
      <c r="G15" s="443">
        <v>548597.72699999996</v>
      </c>
      <c r="H15" s="443">
        <v>5349876.9890000001</v>
      </c>
      <c r="I15" s="443">
        <v>2048237.844</v>
      </c>
      <c r="J15" s="443">
        <v>7946712.5600000005</v>
      </c>
      <c r="K15" s="59"/>
    </row>
    <row r="16" spans="2:11" x14ac:dyDescent="0.3">
      <c r="B16" s="444" t="s">
        <v>587</v>
      </c>
      <c r="C16" s="443">
        <v>216678.77499999999</v>
      </c>
      <c r="D16" s="443">
        <v>6724978.8679999998</v>
      </c>
      <c r="E16" s="443">
        <v>939246.36399999994</v>
      </c>
      <c r="F16" s="443">
        <v>7880904.0070000002</v>
      </c>
      <c r="G16" s="443">
        <v>249270.13800000001</v>
      </c>
      <c r="H16" s="443">
        <v>3814858.4870000002</v>
      </c>
      <c r="I16" s="443">
        <v>1361397.0959999999</v>
      </c>
      <c r="J16" s="443">
        <v>5425525.7209999999</v>
      </c>
      <c r="K16" s="59"/>
    </row>
    <row r="17" spans="2:11" x14ac:dyDescent="0.3">
      <c r="B17" s="444" t="s">
        <v>588</v>
      </c>
      <c r="C17" s="443">
        <v>2472556.9330000002</v>
      </c>
      <c r="D17" s="443">
        <v>2968997.4470000002</v>
      </c>
      <c r="E17" s="443">
        <v>576103.52599999995</v>
      </c>
      <c r="F17" s="443">
        <v>6017657.9060000004</v>
      </c>
      <c r="G17" s="443">
        <v>2383831.0329999998</v>
      </c>
      <c r="H17" s="443">
        <v>2516844.926</v>
      </c>
      <c r="I17" s="443">
        <v>622214.73499999999</v>
      </c>
      <c r="J17" s="443">
        <v>5522890.6940000001</v>
      </c>
      <c r="K17" s="59"/>
    </row>
    <row r="18" spans="2:11" x14ac:dyDescent="0.3">
      <c r="B18" s="444" t="s">
        <v>589</v>
      </c>
      <c r="C18" s="443">
        <v>5157474.5839999998</v>
      </c>
      <c r="D18" s="443">
        <v>8527.6630000000005</v>
      </c>
      <c r="E18" s="443">
        <v>139974.27600000001</v>
      </c>
      <c r="F18" s="443">
        <v>5305976.5229999991</v>
      </c>
      <c r="G18" s="443">
        <v>4438436.5049999999</v>
      </c>
      <c r="H18" s="443">
        <v>6216.5690000000004</v>
      </c>
      <c r="I18" s="443">
        <v>31459.293000000001</v>
      </c>
      <c r="J18" s="443">
        <v>4476112.3669999996</v>
      </c>
      <c r="K18" s="59"/>
    </row>
    <row r="19" spans="2:11" x14ac:dyDescent="0.3">
      <c r="B19" s="444" t="s">
        <v>590</v>
      </c>
      <c r="C19" s="443">
        <v>4813463.4119999995</v>
      </c>
      <c r="D19" s="443">
        <v>0</v>
      </c>
      <c r="E19" s="443">
        <v>7440.3689999999997</v>
      </c>
      <c r="F19" s="443">
        <v>4820903.7809999995</v>
      </c>
      <c r="G19" s="443">
        <v>3160340.0580000002</v>
      </c>
      <c r="H19" s="443">
        <v>0</v>
      </c>
      <c r="I19" s="443">
        <v>0</v>
      </c>
      <c r="J19" s="443">
        <v>3160340.0580000002</v>
      </c>
      <c r="K19" s="59"/>
    </row>
    <row r="20" spans="2:11" x14ac:dyDescent="0.3">
      <c r="B20" s="444" t="s">
        <v>591</v>
      </c>
      <c r="C20" s="443">
        <v>4176740.3530000001</v>
      </c>
      <c r="D20" s="443">
        <v>0</v>
      </c>
      <c r="E20" s="443">
        <v>580.54300000000001</v>
      </c>
      <c r="F20" s="443">
        <v>4177320.8960000002</v>
      </c>
      <c r="G20" s="443">
        <v>5445579.0539999995</v>
      </c>
      <c r="H20" s="443">
        <v>0</v>
      </c>
      <c r="I20" s="443">
        <v>0</v>
      </c>
      <c r="J20" s="443">
        <v>5445579.0539999995</v>
      </c>
      <c r="K20" s="59"/>
    </row>
    <row r="21" spans="2:11" x14ac:dyDescent="0.3">
      <c r="B21" s="444" t="s">
        <v>592</v>
      </c>
      <c r="C21" s="443">
        <v>3928695.0389999999</v>
      </c>
      <c r="D21" s="443">
        <v>27727.517</v>
      </c>
      <c r="E21" s="443">
        <v>123732.336</v>
      </c>
      <c r="F21" s="443">
        <v>4080154.892</v>
      </c>
      <c r="G21" s="443">
        <v>924071.15899999999</v>
      </c>
      <c r="H21" s="443">
        <v>14846.109</v>
      </c>
      <c r="I21" s="443">
        <v>58914.697</v>
      </c>
      <c r="J21" s="443">
        <v>997831.96500000008</v>
      </c>
      <c r="K21" s="59"/>
    </row>
    <row r="22" spans="2:11" x14ac:dyDescent="0.3">
      <c r="B22" s="444" t="s">
        <v>593</v>
      </c>
      <c r="C22" s="443">
        <v>1189382.55</v>
      </c>
      <c r="D22" s="443">
        <v>1995415.148</v>
      </c>
      <c r="E22" s="443">
        <v>749854.61800000002</v>
      </c>
      <c r="F22" s="443">
        <v>3934652.3159999996</v>
      </c>
      <c r="G22" s="443">
        <v>488532.462</v>
      </c>
      <c r="H22" s="443">
        <v>1265398.9620000001</v>
      </c>
      <c r="I22" s="443">
        <v>1408082.7220000001</v>
      </c>
      <c r="J22" s="443">
        <v>3162014.1460000002</v>
      </c>
      <c r="K22" s="59"/>
    </row>
    <row r="23" spans="2:11" x14ac:dyDescent="0.3">
      <c r="B23" s="444" t="s">
        <v>594</v>
      </c>
      <c r="C23" s="443">
        <v>256344.696</v>
      </c>
      <c r="D23" s="443">
        <v>2223582.5150000001</v>
      </c>
      <c r="E23" s="443">
        <v>823654.13899999997</v>
      </c>
      <c r="F23" s="443">
        <v>3303581.35</v>
      </c>
      <c r="G23" s="443">
        <v>212852.25200000001</v>
      </c>
      <c r="H23" s="443">
        <v>2052089.6680000001</v>
      </c>
      <c r="I23" s="443">
        <v>959398.78</v>
      </c>
      <c r="J23" s="443">
        <v>3224340.7</v>
      </c>
      <c r="K23" s="59"/>
    </row>
    <row r="24" spans="2:11" x14ac:dyDescent="0.3">
      <c r="B24" s="444" t="s">
        <v>595</v>
      </c>
      <c r="C24" s="443">
        <v>1063462.5319999999</v>
      </c>
      <c r="D24" s="443">
        <v>52827.925999999999</v>
      </c>
      <c r="E24" s="443">
        <v>2061462.564</v>
      </c>
      <c r="F24" s="443">
        <v>3177753.0219999999</v>
      </c>
      <c r="G24" s="443">
        <v>1719991.791</v>
      </c>
      <c r="H24" s="443">
        <v>903.68100000000004</v>
      </c>
      <c r="I24" s="443">
        <v>4423328.1540000001</v>
      </c>
      <c r="J24" s="443">
        <v>6144223.6260000002</v>
      </c>
      <c r="K24" s="59"/>
    </row>
    <row r="25" spans="2:11" x14ac:dyDescent="0.3">
      <c r="B25" s="444" t="s">
        <v>596</v>
      </c>
      <c r="C25" s="443">
        <v>485385.728</v>
      </c>
      <c r="D25" s="443">
        <v>927054.57400000002</v>
      </c>
      <c r="E25" s="443">
        <v>1372243.1569999999</v>
      </c>
      <c r="F25" s="443">
        <v>2784683.4589999998</v>
      </c>
      <c r="G25" s="443">
        <v>636631.59600000002</v>
      </c>
      <c r="H25" s="443">
        <v>696904.91700000002</v>
      </c>
      <c r="I25" s="443">
        <v>1223259.6669999999</v>
      </c>
      <c r="J25" s="443">
        <v>2556796.1799999997</v>
      </c>
      <c r="K25" s="59"/>
    </row>
    <row r="26" spans="2:11" x14ac:dyDescent="0.3">
      <c r="B26" s="444" t="s">
        <v>597</v>
      </c>
      <c r="C26" s="443">
        <v>122216.91</v>
      </c>
      <c r="D26" s="443">
        <v>1687913.4680000001</v>
      </c>
      <c r="E26" s="443">
        <v>774249.82299999997</v>
      </c>
      <c r="F26" s="443">
        <v>2584380.2009999999</v>
      </c>
      <c r="G26" s="443">
        <v>82819.040999999997</v>
      </c>
      <c r="H26" s="443">
        <v>1164277.1200000001</v>
      </c>
      <c r="I26" s="443">
        <v>877334.87199999997</v>
      </c>
      <c r="J26" s="443">
        <v>2124431.0329999998</v>
      </c>
      <c r="K26" s="59"/>
    </row>
    <row r="27" spans="2:11" x14ac:dyDescent="0.3">
      <c r="B27" s="444" t="s">
        <v>418</v>
      </c>
      <c r="C27" s="443">
        <v>2442747.8190000001</v>
      </c>
      <c r="D27" s="443">
        <v>0</v>
      </c>
      <c r="E27" s="443">
        <v>0</v>
      </c>
      <c r="F27" s="443">
        <v>2442747.8190000001</v>
      </c>
      <c r="G27" s="443">
        <v>2349645.8360000001</v>
      </c>
      <c r="H27" s="443">
        <v>25755.536</v>
      </c>
      <c r="I27" s="443">
        <v>31694.135999999999</v>
      </c>
      <c r="J27" s="443">
        <v>2407095.5079999999</v>
      </c>
      <c r="K27" s="59"/>
    </row>
    <row r="28" spans="2:11" x14ac:dyDescent="0.3">
      <c r="B28" s="444" t="s">
        <v>598</v>
      </c>
      <c r="C28" s="443">
        <v>134855.421</v>
      </c>
      <c r="D28" s="443">
        <v>105680</v>
      </c>
      <c r="E28" s="443">
        <v>2013732.652</v>
      </c>
      <c r="F28" s="443">
        <v>2254268.0729999999</v>
      </c>
      <c r="G28" s="443">
        <v>568283.45200000005</v>
      </c>
      <c r="H28" s="443">
        <v>95596.540999999997</v>
      </c>
      <c r="I28" s="443">
        <v>1650113.112</v>
      </c>
      <c r="J28" s="443">
        <v>2313993.105</v>
      </c>
      <c r="K28" s="59"/>
    </row>
    <row r="29" spans="2:11" x14ac:dyDescent="0.3">
      <c r="B29" s="444" t="s">
        <v>599</v>
      </c>
      <c r="C29" s="443">
        <v>2106374.9029999999</v>
      </c>
      <c r="D29" s="443">
        <v>3636.364</v>
      </c>
      <c r="E29" s="443">
        <v>30069.168000000001</v>
      </c>
      <c r="F29" s="443">
        <v>2140080.4350000001</v>
      </c>
      <c r="G29" s="443">
        <v>1733549.2320000001</v>
      </c>
      <c r="H29" s="443">
        <v>0.05</v>
      </c>
      <c r="I29" s="443">
        <v>83715.087</v>
      </c>
      <c r="J29" s="443">
        <v>1817264.3690000002</v>
      </c>
      <c r="K29" s="59"/>
    </row>
    <row r="30" spans="2:11" x14ac:dyDescent="0.3">
      <c r="B30" s="444" t="s">
        <v>600</v>
      </c>
      <c r="C30" s="443">
        <v>1934912.923</v>
      </c>
      <c r="D30" s="443">
        <v>94159.635999999999</v>
      </c>
      <c r="E30" s="443">
        <v>91115.161999999997</v>
      </c>
      <c r="F30" s="443">
        <v>2120187.7209999999</v>
      </c>
      <c r="G30" s="443">
        <v>1909862.4550000001</v>
      </c>
      <c r="H30" s="443">
        <v>17057.794000000002</v>
      </c>
      <c r="I30" s="443">
        <v>62782.012999999999</v>
      </c>
      <c r="J30" s="443">
        <v>1989702.2620000001</v>
      </c>
      <c r="K30" s="59"/>
    </row>
    <row r="31" spans="2:11" x14ac:dyDescent="0.3">
      <c r="B31" s="444" t="s">
        <v>601</v>
      </c>
      <c r="C31" s="443">
        <v>1692880</v>
      </c>
      <c r="D31" s="443">
        <v>0</v>
      </c>
      <c r="E31" s="443">
        <v>0</v>
      </c>
      <c r="F31" s="443">
        <v>1692880</v>
      </c>
      <c r="G31" s="443">
        <v>5418105.267</v>
      </c>
      <c r="H31" s="443">
        <v>0</v>
      </c>
      <c r="I31" s="443">
        <v>479100</v>
      </c>
      <c r="J31" s="443">
        <v>5897205.267</v>
      </c>
      <c r="K31" s="59"/>
    </row>
    <row r="32" spans="2:11" x14ac:dyDescent="0.3">
      <c r="B32" s="444" t="s">
        <v>602</v>
      </c>
      <c r="C32" s="443">
        <v>337292.05699999997</v>
      </c>
      <c r="D32" s="443">
        <v>197115.639</v>
      </c>
      <c r="E32" s="443">
        <v>676111.89</v>
      </c>
      <c r="F32" s="443">
        <v>1210519.5860000001</v>
      </c>
      <c r="G32" s="443">
        <v>139936.041</v>
      </c>
      <c r="H32" s="443">
        <v>192186.872</v>
      </c>
      <c r="I32" s="443">
        <v>350072.15</v>
      </c>
      <c r="J32" s="443">
        <v>682195.06300000008</v>
      </c>
      <c r="K32" s="59"/>
    </row>
    <row r="33" spans="2:11" x14ac:dyDescent="0.3">
      <c r="B33" s="444" t="s">
        <v>603</v>
      </c>
      <c r="C33" s="443">
        <v>1107429.594</v>
      </c>
      <c r="D33" s="443">
        <v>5818.2070000000003</v>
      </c>
      <c r="E33" s="443">
        <v>0</v>
      </c>
      <c r="F33" s="443">
        <v>1113247.801</v>
      </c>
      <c r="G33" s="443">
        <v>420713.136</v>
      </c>
      <c r="H33" s="443">
        <v>147817.80499999999</v>
      </c>
      <c r="I33" s="443">
        <v>0</v>
      </c>
      <c r="J33" s="443">
        <v>568530.94099999999</v>
      </c>
      <c r="K33" s="59"/>
    </row>
    <row r="34" spans="2:11" x14ac:dyDescent="0.3">
      <c r="B34" s="444" t="s">
        <v>604</v>
      </c>
      <c r="C34" s="443">
        <v>432606.66600000003</v>
      </c>
      <c r="D34" s="443">
        <v>268866.40100000001</v>
      </c>
      <c r="E34" s="443">
        <v>41424.464</v>
      </c>
      <c r="F34" s="443">
        <v>742897.53100000008</v>
      </c>
      <c r="G34" s="443">
        <v>432628.234</v>
      </c>
      <c r="H34" s="443">
        <v>227829.24600000001</v>
      </c>
      <c r="I34" s="443">
        <v>91554.100999999995</v>
      </c>
      <c r="J34" s="443">
        <v>752011.58100000001</v>
      </c>
      <c r="K34" s="59"/>
    </row>
    <row r="35" spans="2:11" x14ac:dyDescent="0.3">
      <c r="B35" s="444" t="s">
        <v>605</v>
      </c>
      <c r="C35" s="443">
        <v>224480.26</v>
      </c>
      <c r="D35" s="443">
        <v>47217.144</v>
      </c>
      <c r="E35" s="443">
        <v>111866.148</v>
      </c>
      <c r="F35" s="443">
        <v>383563.55199999997</v>
      </c>
      <c r="G35" s="443">
        <v>248522.11300000001</v>
      </c>
      <c r="H35" s="443">
        <v>187403.52299999999</v>
      </c>
      <c r="I35" s="443">
        <v>82914.316999999995</v>
      </c>
      <c r="J35" s="443">
        <v>518839.95299999998</v>
      </c>
      <c r="K35" s="59"/>
    </row>
    <row r="36" spans="2:11" x14ac:dyDescent="0.3">
      <c r="B36" s="444" t="s">
        <v>606</v>
      </c>
      <c r="C36" s="443">
        <v>4378.4309999999996</v>
      </c>
      <c r="D36" s="443">
        <v>0</v>
      </c>
      <c r="E36" s="443">
        <v>246915.576</v>
      </c>
      <c r="F36" s="443">
        <v>251294.00700000001</v>
      </c>
      <c r="G36" s="443">
        <v>2626.4070000000002</v>
      </c>
      <c r="H36" s="443">
        <v>0</v>
      </c>
      <c r="I36" s="443">
        <v>125488.53599999999</v>
      </c>
      <c r="J36" s="443">
        <v>128114.943</v>
      </c>
      <c r="K36" s="59"/>
    </row>
    <row r="37" spans="2:11" x14ac:dyDescent="0.3">
      <c r="B37" s="444" t="s">
        <v>607</v>
      </c>
      <c r="C37" s="443">
        <v>135603.74299999999</v>
      </c>
      <c r="D37" s="443">
        <v>0</v>
      </c>
      <c r="E37" s="443">
        <v>15454.487999999999</v>
      </c>
      <c r="F37" s="443">
        <v>151058.231</v>
      </c>
      <c r="G37" s="443">
        <v>104204.829</v>
      </c>
      <c r="H37" s="443">
        <v>0</v>
      </c>
      <c r="I37" s="443">
        <v>-70.652000000000001</v>
      </c>
      <c r="J37" s="443">
        <v>104134.177</v>
      </c>
      <c r="K37" s="59"/>
    </row>
    <row r="38" spans="2:11" x14ac:dyDescent="0.3">
      <c r="B38" s="444" t="s">
        <v>608</v>
      </c>
      <c r="C38" s="443">
        <v>52672.523000000001</v>
      </c>
      <c r="D38" s="443">
        <v>11290.216</v>
      </c>
      <c r="E38" s="443">
        <v>0</v>
      </c>
      <c r="F38" s="443">
        <v>63962.739000000001</v>
      </c>
      <c r="G38" s="443">
        <v>47986.508000000002</v>
      </c>
      <c r="H38" s="443">
        <v>17740.330000000002</v>
      </c>
      <c r="I38" s="443">
        <v>64233.25</v>
      </c>
      <c r="J38" s="443">
        <v>129960.088</v>
      </c>
      <c r="K38" s="59"/>
    </row>
    <row r="39" spans="2:11" x14ac:dyDescent="0.3">
      <c r="B39" s="444" t="s">
        <v>609</v>
      </c>
      <c r="C39" s="443">
        <v>0</v>
      </c>
      <c r="D39" s="443">
        <v>0</v>
      </c>
      <c r="E39" s="443">
        <v>0</v>
      </c>
      <c r="F39" s="443">
        <v>0</v>
      </c>
      <c r="G39" s="443">
        <v>0</v>
      </c>
      <c r="H39" s="443">
        <v>63423.182999999997</v>
      </c>
      <c r="I39" s="443">
        <v>543947.50800000003</v>
      </c>
      <c r="J39" s="443">
        <v>607370.69099999999</v>
      </c>
      <c r="K39" s="59"/>
    </row>
    <row r="40" spans="2:11" x14ac:dyDescent="0.3">
      <c r="B40" s="445" t="s">
        <v>610</v>
      </c>
      <c r="C40" s="446">
        <v>48610839.746999979</v>
      </c>
      <c r="D40" s="446">
        <v>50878976.833999999</v>
      </c>
      <c r="E40" s="446">
        <v>24954107.710000005</v>
      </c>
      <c r="F40" s="446">
        <v>124443924.29100002</v>
      </c>
      <c r="G40" s="446">
        <v>45639151.443000004</v>
      </c>
      <c r="H40" s="446">
        <v>41402244.345999993</v>
      </c>
      <c r="I40" s="446">
        <v>31022579.060000006</v>
      </c>
      <c r="J40" s="446">
        <v>118063974.84899999</v>
      </c>
    </row>
    <row r="41" spans="2:11" x14ac:dyDescent="0.3">
      <c r="C41" s="447"/>
      <c r="D41" s="447"/>
      <c r="E41" s="447"/>
      <c r="F41" s="447"/>
      <c r="G41" s="447"/>
      <c r="H41" s="447"/>
      <c r="I41" s="447"/>
      <c r="J41" s="447"/>
    </row>
    <row r="42" spans="2:11" x14ac:dyDescent="0.3">
      <c r="C42" s="68"/>
      <c r="D42" s="139"/>
      <c r="E42" s="139"/>
      <c r="F42" s="448"/>
      <c r="G42" s="448"/>
      <c r="H42" s="448"/>
      <c r="I42" s="448"/>
    </row>
    <row r="43" spans="2:11" x14ac:dyDescent="0.3">
      <c r="C43" s="79"/>
      <c r="D43" s="79"/>
      <c r="E43" s="79"/>
      <c r="G43" s="448"/>
      <c r="H43" s="448"/>
      <c r="I43" s="448"/>
    </row>
    <row r="44" spans="2:11" x14ac:dyDescent="0.3">
      <c r="G44" s="448"/>
      <c r="H44" s="448"/>
      <c r="I44" s="79"/>
    </row>
    <row r="45" spans="2:11" x14ac:dyDescent="0.3">
      <c r="E45" s="79"/>
      <c r="G45" s="79"/>
    </row>
  </sheetData>
  <mergeCells count="3">
    <mergeCell ref="B10:B11"/>
    <mergeCell ref="C10:F10"/>
    <mergeCell ref="G10:J10"/>
  </mergeCells>
  <hyperlinks>
    <hyperlink ref="J2" location="ER!A1" display="ER" xr:uid="{CFF0F4D0-5D37-469A-8302-7C8EF2C3443F}"/>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DC15A-1E30-450B-8D82-9E4304C23E3F}">
  <sheetPr>
    <tabColor theme="0" tint="-0.249977111117893"/>
  </sheetPr>
  <dimension ref="B2:H25"/>
  <sheetViews>
    <sheetView showGridLines="0" topLeftCell="A9" workbookViewId="0">
      <selection activeCell="D31" sqref="D31"/>
    </sheetView>
  </sheetViews>
  <sheetFormatPr baseColWidth="10" defaultColWidth="11.44140625" defaultRowHeight="13.8" x14ac:dyDescent="0.3"/>
  <cols>
    <col min="1" max="1" width="11.44140625" style="24"/>
    <col min="2" max="2" width="38" style="24" customWidth="1"/>
    <col min="3" max="3" width="15.6640625" style="24" customWidth="1"/>
    <col min="4" max="4" width="14.6640625" style="24" customWidth="1"/>
    <col min="5" max="5" width="4.88671875" style="24" customWidth="1"/>
    <col min="6" max="6" width="14.5546875" style="24" bestFit="1" customWidth="1"/>
    <col min="7" max="7" width="13.33203125" style="24" customWidth="1"/>
    <col min="8" max="8" width="14.5546875" style="24" customWidth="1"/>
    <col min="9" max="16384" width="11.44140625" style="24"/>
  </cols>
  <sheetData>
    <row r="2" spans="2:8" x14ac:dyDescent="0.3">
      <c r="B2" s="51" t="s">
        <v>5</v>
      </c>
      <c r="C2" s="51"/>
      <c r="D2" s="55" t="s">
        <v>64</v>
      </c>
    </row>
    <row r="5" spans="2:8" x14ac:dyDescent="0.3">
      <c r="B5" s="526" t="s">
        <v>611</v>
      </c>
      <c r="C5" s="526"/>
      <c r="D5" s="526"/>
      <c r="E5" s="526"/>
      <c r="F5" s="526"/>
      <c r="G5" s="420"/>
    </row>
    <row r="6" spans="2:8" x14ac:dyDescent="0.3">
      <c r="D6" s="449"/>
      <c r="E6" s="450"/>
      <c r="F6" s="450"/>
      <c r="G6" s="139"/>
    </row>
    <row r="7" spans="2:8" x14ac:dyDescent="0.3">
      <c r="B7" s="451"/>
      <c r="C7" s="451"/>
      <c r="D7" s="452"/>
      <c r="E7" s="450"/>
      <c r="F7" s="450"/>
      <c r="G7" s="139"/>
    </row>
    <row r="8" spans="2:8" x14ac:dyDescent="0.3">
      <c r="C8" s="556" t="s">
        <v>363</v>
      </c>
      <c r="D8" s="556"/>
      <c r="E8" s="450"/>
      <c r="F8" s="450"/>
      <c r="G8" s="139"/>
    </row>
    <row r="9" spans="2:8" x14ac:dyDescent="0.3">
      <c r="B9" s="431" t="s">
        <v>612</v>
      </c>
      <c r="C9" s="49">
        <v>45473</v>
      </c>
      <c r="D9" s="49">
        <v>45107</v>
      </c>
      <c r="E9" s="450"/>
    </row>
    <row r="10" spans="2:8" x14ac:dyDescent="0.3">
      <c r="B10" s="24" t="s">
        <v>613</v>
      </c>
      <c r="C10" s="56">
        <v>1644420.642</v>
      </c>
      <c r="D10" s="255">
        <v>1771310.5430000001</v>
      </c>
      <c r="E10" s="450"/>
      <c r="F10" s="68"/>
      <c r="G10" s="68"/>
      <c r="H10" s="68"/>
    </row>
    <row r="11" spans="2:8" x14ac:dyDescent="0.3">
      <c r="B11" s="24" t="s">
        <v>614</v>
      </c>
      <c r="C11" s="56">
        <v>2057135.105</v>
      </c>
      <c r="D11" s="255">
        <v>125263.216</v>
      </c>
      <c r="E11" s="450"/>
      <c r="F11" s="68"/>
      <c r="G11" s="68"/>
      <c r="H11" s="68"/>
    </row>
    <row r="12" spans="2:8" x14ac:dyDescent="0.3">
      <c r="B12" s="24" t="s">
        <v>615</v>
      </c>
      <c r="C12" s="56">
        <v>79.233000000000004</v>
      </c>
      <c r="D12" s="255">
        <v>24000</v>
      </c>
      <c r="E12" s="450"/>
      <c r="F12" s="68"/>
      <c r="G12" s="68"/>
      <c r="H12" s="68"/>
    </row>
    <row r="13" spans="2:8" hidden="1" x14ac:dyDescent="0.3">
      <c r="B13" s="24" t="s">
        <v>616</v>
      </c>
      <c r="C13" s="56">
        <v>0</v>
      </c>
      <c r="D13" s="300">
        <v>0</v>
      </c>
      <c r="E13" s="450"/>
      <c r="F13" s="266"/>
      <c r="G13" s="266"/>
      <c r="H13" s="266"/>
    </row>
    <row r="14" spans="2:8" ht="14.4" thickBot="1" x14ac:dyDescent="0.35">
      <c r="B14" s="51" t="s">
        <v>617</v>
      </c>
      <c r="C14" s="66">
        <v>3701634.98</v>
      </c>
      <c r="D14" s="66">
        <v>1920573.7590000001</v>
      </c>
      <c r="E14" s="453"/>
      <c r="F14" s="68"/>
      <c r="G14" s="68"/>
      <c r="H14" s="68"/>
    </row>
    <row r="15" spans="2:8" ht="14.4" thickTop="1" x14ac:dyDescent="0.3">
      <c r="C15" s="27"/>
      <c r="D15" s="27"/>
      <c r="E15" s="450"/>
      <c r="F15" s="272"/>
      <c r="G15" s="68"/>
      <c r="H15" s="68"/>
    </row>
    <row r="16" spans="2:8" x14ac:dyDescent="0.3">
      <c r="C16" s="556" t="s">
        <v>363</v>
      </c>
      <c r="D16" s="556"/>
      <c r="E16" s="450"/>
      <c r="F16" s="272"/>
      <c r="G16" s="68"/>
      <c r="H16" s="68"/>
    </row>
    <row r="17" spans="2:8" x14ac:dyDescent="0.3">
      <c r="B17" s="51" t="s">
        <v>596</v>
      </c>
      <c r="C17" s="49">
        <v>45473</v>
      </c>
      <c r="D17" s="49">
        <v>45107</v>
      </c>
      <c r="E17" s="450"/>
      <c r="F17" s="272"/>
      <c r="G17" s="68"/>
      <c r="H17" s="68"/>
    </row>
    <row r="18" spans="2:8" x14ac:dyDescent="0.3">
      <c r="B18" s="24" t="s">
        <v>618</v>
      </c>
      <c r="C18" s="56">
        <v>-3356313.9789999998</v>
      </c>
      <c r="D18" s="255">
        <v>-4002960.4840000002</v>
      </c>
      <c r="E18" s="450"/>
      <c r="F18" s="272"/>
      <c r="G18" s="68"/>
      <c r="H18" s="68"/>
    </row>
    <row r="19" spans="2:8" x14ac:dyDescent="0.3">
      <c r="B19" s="24" t="s">
        <v>619</v>
      </c>
      <c r="C19" s="56">
        <v>-18.181999999999999</v>
      </c>
      <c r="D19" s="300">
        <v>718514.82299999997</v>
      </c>
      <c r="E19" s="450"/>
      <c r="F19" s="272"/>
      <c r="G19" s="68"/>
      <c r="H19" s="68"/>
    </row>
    <row r="20" spans="2:8" hidden="1" x14ac:dyDescent="0.3">
      <c r="B20" s="24" t="s">
        <v>620</v>
      </c>
      <c r="C20" s="56">
        <v>0</v>
      </c>
      <c r="D20" s="300">
        <v>0</v>
      </c>
      <c r="E20" s="450"/>
      <c r="F20" s="272"/>
      <c r="G20" s="266"/>
      <c r="H20" s="266"/>
    </row>
    <row r="21" spans="2:8" ht="14.4" thickBot="1" x14ac:dyDescent="0.35">
      <c r="B21" s="51" t="s">
        <v>621</v>
      </c>
      <c r="C21" s="66">
        <v>-3356332.1609999998</v>
      </c>
      <c r="D21" s="66">
        <v>-3284445.6610000003</v>
      </c>
      <c r="E21" s="450"/>
      <c r="F21" s="272"/>
      <c r="G21" s="68"/>
      <c r="H21" s="68"/>
    </row>
    <row r="22" spans="2:8" ht="14.4" thickTop="1" x14ac:dyDescent="0.3">
      <c r="D22" s="454"/>
      <c r="E22" s="450"/>
      <c r="F22" s="272"/>
      <c r="G22" s="68"/>
      <c r="H22" s="68"/>
    </row>
    <row r="23" spans="2:8" ht="14.4" thickBot="1" x14ac:dyDescent="0.35">
      <c r="B23" s="5" t="s">
        <v>622</v>
      </c>
      <c r="C23" s="66">
        <v>345302.81900000013</v>
      </c>
      <c r="D23" s="66">
        <v>-1363871.9020000002</v>
      </c>
      <c r="F23" s="68"/>
      <c r="G23" s="68"/>
      <c r="H23" s="68"/>
    </row>
    <row r="24" spans="2:8" ht="14.4" thickTop="1" x14ac:dyDescent="0.3">
      <c r="C24" s="267"/>
      <c r="D24" s="267"/>
      <c r="F24" s="68"/>
      <c r="G24" s="68"/>
      <c r="H24" s="68"/>
    </row>
    <row r="25" spans="2:8" x14ac:dyDescent="0.3">
      <c r="C25" s="65"/>
    </row>
  </sheetData>
  <mergeCells count="3">
    <mergeCell ref="B5:F5"/>
    <mergeCell ref="C8:D8"/>
    <mergeCell ref="C16:D16"/>
  </mergeCells>
  <hyperlinks>
    <hyperlink ref="D2" location="ER!A1" display="ER" xr:uid="{EF3E5C23-EB63-4A2F-8C70-A71B04883D32}"/>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7CB406-6727-41A4-BC89-0B74115BE955}">
  <sheetPr>
    <tabColor theme="0" tint="-0.249977111117893"/>
  </sheetPr>
  <dimension ref="B2:E24"/>
  <sheetViews>
    <sheetView showGridLines="0" workbookViewId="0">
      <selection activeCell="C15" sqref="C15"/>
    </sheetView>
  </sheetViews>
  <sheetFormatPr baseColWidth="10" defaultColWidth="11.44140625" defaultRowHeight="13.8" x14ac:dyDescent="0.3"/>
  <cols>
    <col min="1" max="1" width="11.44140625" style="24"/>
    <col min="2" max="2" width="27.88671875" style="24" customWidth="1"/>
    <col min="3" max="3" width="14.6640625" style="24" customWidth="1"/>
    <col min="4" max="4" width="13.88671875" style="24" customWidth="1"/>
    <col min="5" max="16384" width="11.44140625" style="24"/>
  </cols>
  <sheetData>
    <row r="2" spans="2:5" x14ac:dyDescent="0.3">
      <c r="B2" s="51" t="s">
        <v>5</v>
      </c>
      <c r="D2" s="55" t="s">
        <v>64</v>
      </c>
    </row>
    <row r="5" spans="2:5" x14ac:dyDescent="0.3">
      <c r="B5" s="127" t="s">
        <v>623</v>
      </c>
      <c r="C5" s="127"/>
      <c r="D5" s="127"/>
      <c r="E5" s="127"/>
    </row>
    <row r="6" spans="2:5" x14ac:dyDescent="0.3">
      <c r="B6" s="47"/>
    </row>
    <row r="7" spans="2:5" x14ac:dyDescent="0.3">
      <c r="C7" s="570" t="s">
        <v>363</v>
      </c>
      <c r="D7" s="570"/>
    </row>
    <row r="8" spans="2:5" x14ac:dyDescent="0.3">
      <c r="B8" s="431" t="s">
        <v>624</v>
      </c>
      <c r="C8" s="49">
        <v>45473</v>
      </c>
      <c r="D8" s="49">
        <v>45107</v>
      </c>
    </row>
    <row r="9" spans="2:5" x14ac:dyDescent="0.3">
      <c r="B9" s="24" t="s">
        <v>625</v>
      </c>
      <c r="C9" s="455">
        <v>5827770.0360000003</v>
      </c>
      <c r="D9" s="255">
        <v>4772834.0020000003</v>
      </c>
    </row>
    <row r="10" spans="2:5" x14ac:dyDescent="0.3">
      <c r="B10" s="24" t="s">
        <v>626</v>
      </c>
      <c r="C10" s="455">
        <v>498191.57699999999</v>
      </c>
      <c r="D10" s="255">
        <v>204149.774</v>
      </c>
    </row>
    <row r="11" spans="2:5" x14ac:dyDescent="0.3">
      <c r="B11" s="24" t="s">
        <v>627</v>
      </c>
      <c r="C11" s="455">
        <v>197862.935</v>
      </c>
      <c r="D11" s="255">
        <v>83704.473999999071</v>
      </c>
    </row>
    <row r="12" spans="2:5" ht="14.4" thickBot="1" x14ac:dyDescent="0.35">
      <c r="B12" s="51" t="s">
        <v>628</v>
      </c>
      <c r="C12" s="419">
        <v>6523824.5479999995</v>
      </c>
      <c r="D12" s="419">
        <v>5060688.25</v>
      </c>
    </row>
    <row r="13" spans="2:5" ht="14.4" thickTop="1" x14ac:dyDescent="0.3">
      <c r="C13" s="260"/>
      <c r="D13" s="260"/>
    </row>
    <row r="14" spans="2:5" x14ac:dyDescent="0.3">
      <c r="C14" s="570" t="s">
        <v>363</v>
      </c>
      <c r="D14" s="570"/>
    </row>
    <row r="15" spans="2:5" x14ac:dyDescent="0.3">
      <c r="B15" s="431" t="s">
        <v>629</v>
      </c>
      <c r="C15" s="49">
        <v>45473</v>
      </c>
      <c r="D15" s="49">
        <v>45107</v>
      </c>
    </row>
    <row r="16" spans="2:5" x14ac:dyDescent="0.3">
      <c r="B16" s="24" t="s">
        <v>630</v>
      </c>
      <c r="C16" s="56">
        <v>-6405105.3030000003</v>
      </c>
      <c r="D16" s="255">
        <v>-5124547.8660000004</v>
      </c>
    </row>
    <row r="17" spans="2:4" x14ac:dyDescent="0.3">
      <c r="B17" s="24" t="s">
        <v>274</v>
      </c>
      <c r="C17" s="56">
        <v>-4202171.0130000003</v>
      </c>
      <c r="D17" s="255">
        <v>-3166237.327</v>
      </c>
    </row>
    <row r="18" spans="2:4" hidden="1" x14ac:dyDescent="0.3">
      <c r="B18" s="24" t="s">
        <v>631</v>
      </c>
      <c r="C18" s="56">
        <v>-15868.306</v>
      </c>
      <c r="D18" s="255">
        <v>-14778.616</v>
      </c>
    </row>
    <row r="19" spans="2:4" hidden="1" x14ac:dyDescent="0.3">
      <c r="B19" s="24" t="s">
        <v>632</v>
      </c>
      <c r="C19" s="56">
        <v>-171981.973</v>
      </c>
      <c r="D19" s="255">
        <v>-169482.929</v>
      </c>
    </row>
    <row r="20" spans="2:4" ht="14.4" thickBot="1" x14ac:dyDescent="0.35">
      <c r="B20" s="51" t="s">
        <v>633</v>
      </c>
      <c r="C20" s="66">
        <v>-10795126.594999999</v>
      </c>
      <c r="D20" s="66">
        <v>-8475046.7379999999</v>
      </c>
    </row>
    <row r="21" spans="2:4" ht="14.4" thickTop="1" x14ac:dyDescent="0.3">
      <c r="C21" s="260"/>
      <c r="D21" s="260"/>
    </row>
    <row r="22" spans="2:4" x14ac:dyDescent="0.3">
      <c r="C22" s="266"/>
    </row>
    <row r="24" spans="2:4" x14ac:dyDescent="0.3">
      <c r="C24" s="302"/>
    </row>
  </sheetData>
  <mergeCells count="2">
    <mergeCell ref="C7:D7"/>
    <mergeCell ref="C14:D14"/>
  </mergeCells>
  <hyperlinks>
    <hyperlink ref="D2" location="ER!A1" display="ER" xr:uid="{E37735F5-6F42-417A-A51C-B5F1AAB520AD}"/>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118B9-B21E-4F65-A275-AC6E2123C016}">
  <sheetPr>
    <tabColor theme="0" tint="-0.249977111117893"/>
  </sheetPr>
  <dimension ref="B2:H13"/>
  <sheetViews>
    <sheetView showGridLines="0" workbookViewId="0">
      <selection activeCell="B14" sqref="B14"/>
    </sheetView>
  </sheetViews>
  <sheetFormatPr baseColWidth="10" defaultColWidth="11.44140625" defaultRowHeight="13.8" x14ac:dyDescent="0.3"/>
  <cols>
    <col min="1" max="1" width="11.44140625" style="24"/>
    <col min="2" max="2" width="26.33203125" style="24" customWidth="1"/>
    <col min="3" max="3" width="14" style="24" customWidth="1"/>
    <col min="4" max="4" width="14.33203125" style="24" customWidth="1"/>
    <col min="5" max="16384" width="11.44140625" style="24"/>
  </cols>
  <sheetData>
    <row r="2" spans="2:8" x14ac:dyDescent="0.3">
      <c r="B2" s="51" t="s">
        <v>5</v>
      </c>
      <c r="D2" s="55" t="s">
        <v>64</v>
      </c>
    </row>
    <row r="5" spans="2:8" x14ac:dyDescent="0.3">
      <c r="B5" s="52" t="s">
        <v>634</v>
      </c>
      <c r="C5" s="52"/>
      <c r="D5" s="52"/>
      <c r="E5" s="52"/>
      <c r="F5" s="52"/>
      <c r="H5" s="139"/>
    </row>
    <row r="6" spans="2:8" x14ac:dyDescent="0.3">
      <c r="C6" s="570" t="s">
        <v>363</v>
      </c>
      <c r="D6" s="570"/>
      <c r="E6" s="450"/>
      <c r="F6" s="450"/>
      <c r="H6" s="139"/>
    </row>
    <row r="7" spans="2:8" x14ac:dyDescent="0.3">
      <c r="C7" s="49">
        <v>45473</v>
      </c>
      <c r="D7" s="49">
        <v>45107</v>
      </c>
      <c r="E7" s="450"/>
      <c r="F7" s="450"/>
      <c r="H7" s="139"/>
    </row>
    <row r="8" spans="2:8" x14ac:dyDescent="0.3">
      <c r="B8" s="24" t="s">
        <v>75</v>
      </c>
      <c r="C8" s="56">
        <v>-8050000</v>
      </c>
      <c r="D8" s="255">
        <v>-6426606.0389999999</v>
      </c>
      <c r="E8" s="450"/>
      <c r="F8" s="450"/>
      <c r="H8" s="139"/>
    </row>
    <row r="9" spans="2:8" hidden="1" x14ac:dyDescent="0.3">
      <c r="B9" s="24" t="s">
        <v>635</v>
      </c>
      <c r="C9" s="56">
        <v>0</v>
      </c>
      <c r="D9" s="300">
        <v>0</v>
      </c>
      <c r="E9" s="456"/>
      <c r="F9" s="450"/>
      <c r="H9" s="139"/>
    </row>
    <row r="10" spans="2:8" ht="14.4" thickBot="1" x14ac:dyDescent="0.35">
      <c r="B10" s="51" t="s">
        <v>636</v>
      </c>
      <c r="C10" s="457">
        <v>-8050000</v>
      </c>
      <c r="D10" s="457">
        <v>-6426606.0389999999</v>
      </c>
      <c r="E10" s="450"/>
      <c r="F10" s="450"/>
      <c r="H10" s="139"/>
    </row>
    <row r="11" spans="2:8" ht="14.4" thickTop="1" x14ac:dyDescent="0.3">
      <c r="C11" s="458"/>
      <c r="D11" s="458"/>
      <c r="E11" s="450"/>
      <c r="F11" s="450"/>
      <c r="H11" s="139"/>
    </row>
    <row r="13" spans="2:8" x14ac:dyDescent="0.3">
      <c r="B13" s="27"/>
    </row>
  </sheetData>
  <mergeCells count="1">
    <mergeCell ref="C6:D6"/>
  </mergeCells>
  <hyperlinks>
    <hyperlink ref="D2" location="ER!A1" display="ER" xr:uid="{99466568-F638-4962-99E0-84EBEBA99B9D}"/>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FBDB9-F2B1-485E-AFAD-00A669B405E7}">
  <sheetPr>
    <tabColor theme="0" tint="-0.249977111117893"/>
  </sheetPr>
  <dimension ref="B2:I19"/>
  <sheetViews>
    <sheetView showGridLines="0" workbookViewId="0">
      <selection activeCell="C18" sqref="C18"/>
    </sheetView>
  </sheetViews>
  <sheetFormatPr baseColWidth="10" defaultColWidth="11.44140625" defaultRowHeight="13.8" x14ac:dyDescent="0.3"/>
  <cols>
    <col min="1" max="1" width="6.44140625" style="24" customWidth="1"/>
    <col min="2" max="2" width="33" style="24" customWidth="1"/>
    <col min="3" max="3" width="15.44140625" style="24" customWidth="1"/>
    <col min="4" max="4" width="15.109375" style="24" customWidth="1"/>
    <col min="5" max="16384" width="11.44140625" style="24"/>
  </cols>
  <sheetData>
    <row r="2" spans="2:9" x14ac:dyDescent="0.3">
      <c r="B2" s="51" t="s">
        <v>5</v>
      </c>
      <c r="D2" s="55" t="s">
        <v>64</v>
      </c>
    </row>
    <row r="3" spans="2:9" x14ac:dyDescent="0.3">
      <c r="F3" s="27"/>
      <c r="G3" s="27"/>
    </row>
    <row r="4" spans="2:9" x14ac:dyDescent="0.3">
      <c r="F4" s="27"/>
      <c r="G4" s="27"/>
    </row>
    <row r="5" spans="2:9" x14ac:dyDescent="0.3">
      <c r="B5" s="127" t="s">
        <v>637</v>
      </c>
      <c r="C5" s="127"/>
      <c r="D5" s="127"/>
      <c r="E5" s="127"/>
      <c r="F5" s="459"/>
      <c r="G5" s="27"/>
      <c r="H5" s="139"/>
      <c r="I5" s="450"/>
    </row>
    <row r="6" spans="2:9" x14ac:dyDescent="0.3">
      <c r="B6" s="524"/>
      <c r="C6" s="524"/>
      <c r="D6" s="450"/>
      <c r="E6" s="450"/>
      <c r="F6" s="456"/>
      <c r="G6" s="27"/>
      <c r="H6" s="139"/>
      <c r="I6" s="450"/>
    </row>
    <row r="7" spans="2:9" x14ac:dyDescent="0.3">
      <c r="C7" s="556" t="s">
        <v>363</v>
      </c>
      <c r="D7" s="556"/>
      <c r="E7" s="450"/>
      <c r="F7" s="456"/>
      <c r="G7" s="27"/>
      <c r="H7" s="139"/>
      <c r="I7" s="450"/>
    </row>
    <row r="8" spans="2:9" x14ac:dyDescent="0.3">
      <c r="B8" s="431" t="s">
        <v>638</v>
      </c>
      <c r="C8" s="49">
        <v>45473</v>
      </c>
      <c r="D8" s="49">
        <v>45107</v>
      </c>
      <c r="E8" s="450"/>
      <c r="F8" s="450"/>
      <c r="H8" s="139"/>
      <c r="I8" s="450"/>
    </row>
    <row r="9" spans="2:9" x14ac:dyDescent="0.3">
      <c r="B9" s="24" t="s">
        <v>639</v>
      </c>
      <c r="C9" s="56">
        <v>58365.392</v>
      </c>
      <c r="D9" s="255">
        <v>77107.861999999994</v>
      </c>
      <c r="E9" s="450"/>
      <c r="F9" s="450"/>
      <c r="H9" s="139"/>
      <c r="I9" s="450"/>
    </row>
    <row r="10" spans="2:9" x14ac:dyDescent="0.3">
      <c r="B10" s="24" t="s">
        <v>640</v>
      </c>
      <c r="C10" s="56">
        <v>2539.7530000000002</v>
      </c>
      <c r="D10" s="255">
        <v>18016.911</v>
      </c>
      <c r="E10" s="450"/>
      <c r="F10" s="450"/>
      <c r="H10" s="139"/>
      <c r="I10" s="450"/>
    </row>
    <row r="11" spans="2:9" x14ac:dyDescent="0.3">
      <c r="B11" s="24" t="s">
        <v>641</v>
      </c>
      <c r="C11" s="56">
        <v>2287566.6340000001</v>
      </c>
      <c r="D11" s="255">
        <v>666342.47100000002</v>
      </c>
      <c r="E11" s="450"/>
      <c r="F11" s="450"/>
      <c r="H11" s="139"/>
      <c r="I11" s="450"/>
    </row>
    <row r="12" spans="2:9" ht="14.4" thickBot="1" x14ac:dyDescent="0.35">
      <c r="B12" s="51" t="s">
        <v>642</v>
      </c>
      <c r="C12" s="457">
        <v>2348471.7790000001</v>
      </c>
      <c r="D12" s="457">
        <v>761467.24399999995</v>
      </c>
      <c r="E12" s="450"/>
      <c r="F12" s="450"/>
      <c r="G12" s="302"/>
      <c r="H12" s="139"/>
      <c r="I12" s="450"/>
    </row>
    <row r="13" spans="2:9" ht="14.4" thickTop="1" x14ac:dyDescent="0.3">
      <c r="C13" s="460"/>
      <c r="D13" s="450"/>
      <c r="E13" s="450"/>
      <c r="F13" s="450"/>
      <c r="H13" s="139"/>
      <c r="I13" s="450"/>
    </row>
    <row r="14" spans="2:9" ht="14.4" thickBot="1" x14ac:dyDescent="0.35">
      <c r="B14" s="51" t="s">
        <v>643</v>
      </c>
      <c r="C14" s="457">
        <v>2348471.7790000001</v>
      </c>
      <c r="D14" s="457">
        <v>761467.24399999995</v>
      </c>
      <c r="F14" s="302"/>
    </row>
    <row r="15" spans="2:9" ht="14.4" thickTop="1" x14ac:dyDescent="0.3">
      <c r="C15" s="260"/>
      <c r="D15" s="260"/>
    </row>
    <row r="16" spans="2:9" x14ac:dyDescent="0.3">
      <c r="C16" s="266"/>
      <c r="D16" s="266"/>
    </row>
    <row r="17" spans="3:4" x14ac:dyDescent="0.3">
      <c r="C17" s="266"/>
      <c r="D17" s="266"/>
    </row>
    <row r="18" spans="3:4" x14ac:dyDescent="0.3">
      <c r="C18" s="266"/>
    </row>
    <row r="19" spans="3:4" x14ac:dyDescent="0.3">
      <c r="C19" s="302"/>
      <c r="D19" s="302"/>
    </row>
  </sheetData>
  <mergeCells count="2">
    <mergeCell ref="B6:C6"/>
    <mergeCell ref="C7:D7"/>
  </mergeCells>
  <hyperlinks>
    <hyperlink ref="D2" location="ER!A1" display="ER" xr:uid="{172A7201-B5AD-4427-8D7C-A998D784490E}"/>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F67A8C-3E92-4AD2-8D02-896328FDC17B}">
  <sheetPr>
    <tabColor theme="0" tint="-0.249977111117893"/>
  </sheetPr>
  <dimension ref="B2:J14"/>
  <sheetViews>
    <sheetView showGridLines="0" workbookViewId="0">
      <selection activeCell="D14" sqref="D14"/>
    </sheetView>
  </sheetViews>
  <sheetFormatPr baseColWidth="10" defaultColWidth="11.44140625" defaultRowHeight="13.8" x14ac:dyDescent="0.3"/>
  <cols>
    <col min="1" max="1" width="11.44140625" style="24"/>
    <col min="2" max="2" width="42.109375" style="24" customWidth="1"/>
    <col min="3" max="3" width="15.109375" style="24" customWidth="1"/>
    <col min="4" max="4" width="14.33203125" style="24" customWidth="1"/>
    <col min="5" max="6" width="24.44140625" style="24" customWidth="1"/>
    <col min="7" max="7" width="12.88671875" style="24" customWidth="1"/>
    <col min="8" max="8" width="11.44140625" style="24"/>
    <col min="9" max="9" width="17.33203125" style="24" customWidth="1"/>
    <col min="10" max="16384" width="11.44140625" style="24"/>
  </cols>
  <sheetData>
    <row r="2" spans="2:10" x14ac:dyDescent="0.3">
      <c r="B2" s="51" t="s">
        <v>5</v>
      </c>
      <c r="D2" s="55" t="s">
        <v>64</v>
      </c>
    </row>
    <row r="5" spans="2:10" x14ac:dyDescent="0.3">
      <c r="B5" s="51" t="s">
        <v>644</v>
      </c>
      <c r="C5" s="51"/>
      <c r="D5" s="51"/>
      <c r="E5" s="51"/>
      <c r="F5" s="51"/>
      <c r="G5" s="51"/>
      <c r="H5" s="51"/>
      <c r="I5" s="51"/>
      <c r="J5" s="51"/>
    </row>
    <row r="6" spans="2:10" ht="15" customHeight="1" x14ac:dyDescent="0.3">
      <c r="C6" s="51"/>
      <c r="D6" s="51"/>
    </row>
    <row r="7" spans="2:10" ht="15" customHeight="1" x14ac:dyDescent="0.3">
      <c r="C7" s="218"/>
      <c r="D7" s="218"/>
    </row>
    <row r="8" spans="2:10" ht="15" customHeight="1" x14ac:dyDescent="0.3">
      <c r="B8" s="51" t="s">
        <v>353</v>
      </c>
      <c r="C8" s="49">
        <v>45473</v>
      </c>
      <c r="D8" s="49">
        <v>45107</v>
      </c>
    </row>
    <row r="9" spans="2:10" ht="15" customHeight="1" x14ac:dyDescent="0.3">
      <c r="B9" s="24" t="s">
        <v>645</v>
      </c>
      <c r="C9" s="461">
        <v>44100</v>
      </c>
      <c r="D9" s="461">
        <v>44100</v>
      </c>
      <c r="E9" s="132"/>
      <c r="F9" s="132"/>
      <c r="G9" s="132"/>
      <c r="H9" s="132"/>
      <c r="I9" s="132"/>
      <c r="J9" s="132"/>
    </row>
    <row r="10" spans="2:10" ht="15" customHeight="1" x14ac:dyDescent="0.3">
      <c r="B10" s="24" t="s">
        <v>646</v>
      </c>
      <c r="C10" s="461">
        <v>54515642.508000031</v>
      </c>
      <c r="D10" s="461">
        <v>48231333.18999999</v>
      </c>
    </row>
    <row r="11" spans="2:10" ht="15" customHeight="1" x14ac:dyDescent="0.3">
      <c r="B11" s="112" t="s">
        <v>647</v>
      </c>
      <c r="C11" s="462">
        <v>1236.1823697959192</v>
      </c>
      <c r="D11" s="462">
        <v>1093.6810247165531</v>
      </c>
      <c r="E11" s="132"/>
      <c r="F11" s="132"/>
      <c r="G11" s="132"/>
      <c r="H11" s="132"/>
      <c r="I11" s="132"/>
      <c r="J11" s="132"/>
    </row>
    <row r="12" spans="2:10" ht="15" customHeight="1" x14ac:dyDescent="0.3">
      <c r="C12" s="420"/>
      <c r="D12" s="420"/>
    </row>
    <row r="13" spans="2:10" ht="15" customHeight="1" x14ac:dyDescent="0.3">
      <c r="B13" s="132"/>
      <c r="C13" s="132"/>
      <c r="D13" s="132"/>
      <c r="E13" s="132"/>
      <c r="F13" s="132"/>
      <c r="G13" s="132"/>
      <c r="H13" s="132"/>
      <c r="I13" s="132"/>
      <c r="J13" s="132"/>
    </row>
    <row r="14" spans="2:10" ht="15" customHeight="1" x14ac:dyDescent="0.3"/>
  </sheetData>
  <hyperlinks>
    <hyperlink ref="D2" location="ER!A1" display="ER" xr:uid="{806E2377-52CD-4EBF-9613-2AAE8BC96743}"/>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B2A07-CD0B-4CD9-A29F-BD424A8EE557}">
  <sheetPr>
    <tabColor theme="0" tint="-0.249977111117893"/>
  </sheetPr>
  <dimension ref="B2:I32"/>
  <sheetViews>
    <sheetView showGridLines="0" topLeftCell="A22" workbookViewId="0">
      <selection activeCell="D35" sqref="D35"/>
    </sheetView>
  </sheetViews>
  <sheetFormatPr baseColWidth="10" defaultColWidth="11.44140625" defaultRowHeight="13.8" x14ac:dyDescent="0.3"/>
  <cols>
    <col min="1" max="1" width="11.44140625" style="24"/>
    <col min="2" max="2" width="37.88671875" style="24" customWidth="1"/>
    <col min="3" max="3" width="17" style="24" customWidth="1"/>
    <col min="4" max="4" width="17.5546875" style="24" customWidth="1"/>
    <col min="5" max="5" width="11.44140625" style="24"/>
    <col min="6" max="6" width="12.5546875" style="24" bestFit="1" customWidth="1"/>
    <col min="7" max="16384" width="11.44140625" style="24"/>
  </cols>
  <sheetData>
    <row r="2" spans="2:9" x14ac:dyDescent="0.3">
      <c r="B2" s="51" t="s">
        <v>5</v>
      </c>
      <c r="D2" s="44" t="s">
        <v>184</v>
      </c>
      <c r="I2" s="422"/>
    </row>
    <row r="5" spans="2:9" x14ac:dyDescent="0.3">
      <c r="B5" s="51" t="s">
        <v>648</v>
      </c>
      <c r="C5" s="51"/>
      <c r="D5" s="51"/>
      <c r="E5" s="51"/>
      <c r="F5" s="51"/>
      <c r="G5" s="51"/>
      <c r="H5" s="51"/>
    </row>
    <row r="7" spans="2:9" x14ac:dyDescent="0.3">
      <c r="B7" s="51" t="s">
        <v>649</v>
      </c>
    </row>
    <row r="8" spans="2:9" x14ac:dyDescent="0.3">
      <c r="B8" s="51"/>
      <c r="C8" s="51"/>
      <c r="D8" s="51"/>
      <c r="E8" s="51"/>
      <c r="F8" s="51"/>
      <c r="G8" s="51"/>
      <c r="H8" s="51"/>
    </row>
    <row r="9" spans="2:9" x14ac:dyDescent="0.3">
      <c r="C9" s="556" t="s">
        <v>363</v>
      </c>
      <c r="D9" s="556"/>
    </row>
    <row r="10" spans="2:9" x14ac:dyDescent="0.3">
      <c r="B10" s="431" t="s">
        <v>353</v>
      </c>
      <c r="C10" s="49">
        <v>45473</v>
      </c>
      <c r="D10" s="49">
        <v>45291</v>
      </c>
    </row>
    <row r="11" spans="2:9" x14ac:dyDescent="0.3">
      <c r="B11" s="51" t="s">
        <v>650</v>
      </c>
    </row>
    <row r="12" spans="2:9" x14ac:dyDescent="0.3">
      <c r="B12" s="24" t="s">
        <v>651</v>
      </c>
      <c r="C12" s="461">
        <v>18199111.021000002</v>
      </c>
      <c r="D12" s="461">
        <v>13454179.691</v>
      </c>
      <c r="F12" s="272"/>
    </row>
    <row r="13" spans="2:9" ht="14.4" thickBot="1" x14ac:dyDescent="0.35">
      <c r="B13" s="51" t="s">
        <v>652</v>
      </c>
      <c r="C13" s="463">
        <v>18199111.021000002</v>
      </c>
      <c r="D13" s="419">
        <v>13454179.691</v>
      </c>
    </row>
    <row r="14" spans="2:9" ht="14.4" thickTop="1" x14ac:dyDescent="0.3">
      <c r="B14" s="51"/>
      <c r="C14" s="464">
        <v>0</v>
      </c>
      <c r="D14" s="465">
        <v>0</v>
      </c>
    </row>
    <row r="15" spans="2:9" x14ac:dyDescent="0.3">
      <c r="B15" s="51" t="s">
        <v>653</v>
      </c>
      <c r="C15" s="466"/>
      <c r="D15" s="467"/>
    </row>
    <row r="16" spans="2:9" x14ac:dyDescent="0.3">
      <c r="B16" s="24" t="s">
        <v>654</v>
      </c>
      <c r="C16" s="468">
        <v>3502379.102</v>
      </c>
      <c r="D16" s="461">
        <v>3695470.5490000001</v>
      </c>
    </row>
    <row r="17" spans="2:7" x14ac:dyDescent="0.3">
      <c r="B17" s="24" t="s">
        <v>655</v>
      </c>
      <c r="C17" s="468">
        <v>6000000</v>
      </c>
      <c r="D17" s="461">
        <v>8459999.6630000006</v>
      </c>
    </row>
    <row r="18" spans="2:7" ht="14.4" thickBot="1" x14ac:dyDescent="0.35">
      <c r="B18" s="51" t="s">
        <v>656</v>
      </c>
      <c r="C18" s="463">
        <v>9502379.102</v>
      </c>
      <c r="D18" s="419">
        <v>12155470.212000001</v>
      </c>
    </row>
    <row r="19" spans="2:7" ht="14.4" thickTop="1" x14ac:dyDescent="0.3"/>
    <row r="20" spans="2:7" x14ac:dyDescent="0.3">
      <c r="B20" s="51" t="s">
        <v>657</v>
      </c>
      <c r="C20" s="469"/>
      <c r="D20" s="469"/>
      <c r="E20" s="469"/>
      <c r="F20" s="469"/>
      <c r="G20" s="469"/>
    </row>
    <row r="22" spans="2:7" x14ac:dyDescent="0.3">
      <c r="C22" s="556" t="s">
        <v>363</v>
      </c>
      <c r="D22" s="556"/>
    </row>
    <row r="23" spans="2:7" x14ac:dyDescent="0.3">
      <c r="B23" s="431" t="s">
        <v>658</v>
      </c>
      <c r="C23" s="49">
        <v>45473</v>
      </c>
      <c r="D23" s="201">
        <v>45107</v>
      </c>
    </row>
    <row r="24" spans="2:7" x14ac:dyDescent="0.3">
      <c r="B24" s="24" t="s">
        <v>659</v>
      </c>
      <c r="C24" s="468">
        <v>5428263.72836415</v>
      </c>
      <c r="D24" s="493">
        <v>8469105.2601148989</v>
      </c>
      <c r="E24" s="27"/>
    </row>
    <row r="25" spans="2:7" ht="14.4" thickBot="1" x14ac:dyDescent="0.35">
      <c r="B25" s="51" t="s">
        <v>660</v>
      </c>
      <c r="C25" s="463">
        <v>5428263.72836415</v>
      </c>
      <c r="D25" s="494">
        <v>8469105.2601148989</v>
      </c>
    </row>
    <row r="26" spans="2:7" ht="14.4" thickTop="1" x14ac:dyDescent="0.3">
      <c r="C26" s="471"/>
      <c r="D26" s="139"/>
    </row>
    <row r="27" spans="2:7" x14ac:dyDescent="0.3">
      <c r="B27" s="51" t="s">
        <v>661</v>
      </c>
      <c r="C27" s="471"/>
      <c r="D27" s="139"/>
    </row>
    <row r="28" spans="2:7" x14ac:dyDescent="0.3">
      <c r="B28" s="24" t="s">
        <v>662</v>
      </c>
      <c r="C28" s="468">
        <v>9406154.7479999997</v>
      </c>
      <c r="D28" s="493">
        <v>7067876.6799999997</v>
      </c>
      <c r="E28" s="27"/>
    </row>
    <row r="29" spans="2:7" x14ac:dyDescent="0.3">
      <c r="B29" s="24" t="s">
        <v>663</v>
      </c>
      <c r="C29" s="461">
        <v>15178734.572000001</v>
      </c>
      <c r="D29" s="493">
        <v>9030000</v>
      </c>
    </row>
    <row r="30" spans="2:7" x14ac:dyDescent="0.3">
      <c r="B30" s="24" t="s">
        <v>275</v>
      </c>
      <c r="C30" s="461">
        <v>8758835</v>
      </c>
      <c r="D30" s="470">
        <v>9081702.5</v>
      </c>
    </row>
    <row r="31" spans="2:7" ht="14.4" thickBot="1" x14ac:dyDescent="0.35">
      <c r="B31" s="51" t="s">
        <v>664</v>
      </c>
      <c r="C31" s="463">
        <v>33343724.32</v>
      </c>
      <c r="D31" s="494">
        <v>25179579.18</v>
      </c>
    </row>
    <row r="32" spans="2:7" ht="14.4" thickTop="1" x14ac:dyDescent="0.3"/>
  </sheetData>
  <mergeCells count="2">
    <mergeCell ref="C9:D9"/>
    <mergeCell ref="C22:D22"/>
  </mergeCells>
  <hyperlinks>
    <hyperlink ref="D2" location="Indice!A1" display="Indice" xr:uid="{3B209EC6-1D77-45D8-945F-A49EFE44641B}"/>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0C765-770E-4D7B-BD2F-3C083984DBA3}">
  <sheetPr>
    <tabColor theme="0" tint="-0.249977111117893"/>
  </sheetPr>
  <dimension ref="B2:J22"/>
  <sheetViews>
    <sheetView showGridLines="0" workbookViewId="0">
      <selection activeCell="D1" sqref="D1"/>
    </sheetView>
  </sheetViews>
  <sheetFormatPr baseColWidth="10" defaultColWidth="11.44140625" defaultRowHeight="13.8" x14ac:dyDescent="0.3"/>
  <cols>
    <col min="1" max="1" width="7.44140625" style="24" customWidth="1"/>
    <col min="2" max="4" width="24.44140625" style="24" customWidth="1"/>
    <col min="5" max="5" width="27.109375" style="24" customWidth="1"/>
    <col min="6" max="6" width="24.44140625" style="24" customWidth="1"/>
    <col min="7" max="7" width="12.88671875" style="24" customWidth="1"/>
    <col min="8" max="8" width="11.44140625" style="24"/>
    <col min="9" max="9" width="17.33203125" style="24" customWidth="1"/>
    <col min="10" max="16384" width="11.44140625" style="24"/>
  </cols>
  <sheetData>
    <row r="2" spans="2:10" x14ac:dyDescent="0.3">
      <c r="B2" s="51" t="s">
        <v>5</v>
      </c>
      <c r="F2" s="55" t="s">
        <v>184</v>
      </c>
    </row>
    <row r="5" spans="2:10" x14ac:dyDescent="0.3">
      <c r="B5" s="526" t="s">
        <v>665</v>
      </c>
      <c r="C5" s="526"/>
      <c r="D5" s="526"/>
      <c r="E5" s="526"/>
      <c r="F5" s="526"/>
      <c r="G5" s="51"/>
      <c r="H5" s="51"/>
      <c r="I5" s="51"/>
      <c r="J5" s="51"/>
    </row>
    <row r="7" spans="2:10" x14ac:dyDescent="0.3">
      <c r="B7" s="24" t="s">
        <v>666</v>
      </c>
    </row>
    <row r="9" spans="2:10" ht="40.5" customHeight="1" x14ac:dyDescent="0.3">
      <c r="B9" s="580" t="s">
        <v>667</v>
      </c>
      <c r="C9" s="580"/>
      <c r="D9" s="580"/>
      <c r="E9" s="580"/>
      <c r="F9" s="580"/>
      <c r="H9" s="472"/>
    </row>
    <row r="10" spans="2:10" ht="5.25" customHeight="1" x14ac:dyDescent="0.3"/>
    <row r="11" spans="2:10" ht="29.25" customHeight="1" x14ac:dyDescent="0.3">
      <c r="B11" s="580" t="s">
        <v>668</v>
      </c>
      <c r="C11" s="580"/>
      <c r="D11" s="580"/>
      <c r="E11" s="580"/>
      <c r="F11" s="580"/>
    </row>
    <row r="12" spans="2:10" x14ac:dyDescent="0.3">
      <c r="H12" s="473"/>
    </row>
    <row r="13" spans="2:10" x14ac:dyDescent="0.3">
      <c r="D13" s="201">
        <v>45473</v>
      </c>
      <c r="E13" s="201">
        <v>45291</v>
      </c>
    </row>
    <row r="14" spans="2:10" s="51" customFormat="1" x14ac:dyDescent="0.3">
      <c r="B14" s="51" t="s">
        <v>669</v>
      </c>
      <c r="D14" s="474">
        <v>165757.64474999998</v>
      </c>
      <c r="E14" s="474">
        <v>3012541.6501000002</v>
      </c>
    </row>
    <row r="15" spans="2:10" x14ac:dyDescent="0.3">
      <c r="B15" s="398" t="s">
        <v>670</v>
      </c>
      <c r="D15" s="139">
        <v>0</v>
      </c>
      <c r="E15" s="139">
        <v>85109.099700000006</v>
      </c>
    </row>
    <row r="16" spans="2:10" x14ac:dyDescent="0.3">
      <c r="B16" s="398" t="s">
        <v>671</v>
      </c>
      <c r="D16" s="139">
        <v>165757.64474999998</v>
      </c>
      <c r="E16" s="139">
        <v>2927432.5504000001</v>
      </c>
    </row>
    <row r="17" spans="2:5" x14ac:dyDescent="0.3">
      <c r="B17" s="51" t="s">
        <v>672</v>
      </c>
      <c r="D17" s="474">
        <v>0</v>
      </c>
      <c r="E17" s="474">
        <v>1213.4880000000001</v>
      </c>
    </row>
    <row r="18" spans="2:5" x14ac:dyDescent="0.3">
      <c r="B18" s="24" t="s">
        <v>670</v>
      </c>
      <c r="D18" s="139">
        <v>0</v>
      </c>
      <c r="E18" s="139">
        <v>1213.4880000000001</v>
      </c>
    </row>
    <row r="20" spans="2:5" x14ac:dyDescent="0.3">
      <c r="D20" s="139"/>
    </row>
    <row r="22" spans="2:5" x14ac:dyDescent="0.3">
      <c r="D22" s="139"/>
    </row>
  </sheetData>
  <mergeCells count="3">
    <mergeCell ref="B5:F5"/>
    <mergeCell ref="B9:F9"/>
    <mergeCell ref="B11:F11"/>
  </mergeCells>
  <hyperlinks>
    <hyperlink ref="F2" location="Indice!A1" display="Indice" xr:uid="{E1CE1784-1AFC-4C18-A56D-117FCE9A11DC}"/>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C2093-5C47-4E52-BA3C-F02EAD11E457}">
  <sheetPr>
    <tabColor theme="0" tint="-0.249977111117893"/>
  </sheetPr>
  <dimension ref="B2:J9"/>
  <sheetViews>
    <sheetView showGridLines="0" workbookViewId="0"/>
  </sheetViews>
  <sheetFormatPr baseColWidth="10" defaultColWidth="11.44140625" defaultRowHeight="13.8" x14ac:dyDescent="0.3"/>
  <cols>
    <col min="1" max="1" width="11.44140625" style="24"/>
    <col min="2" max="6" width="24.44140625" style="24" customWidth="1"/>
    <col min="7" max="7" width="12.88671875" style="24" customWidth="1"/>
    <col min="8" max="8" width="11.44140625" style="24"/>
    <col min="9" max="9" width="17.33203125" style="24" customWidth="1"/>
    <col min="10" max="16384" width="11.44140625" style="24"/>
  </cols>
  <sheetData>
    <row r="2" spans="2:10" x14ac:dyDescent="0.3">
      <c r="B2" s="51" t="s">
        <v>5</v>
      </c>
      <c r="E2" s="55" t="s">
        <v>184</v>
      </c>
    </row>
    <row r="5" spans="2:10" x14ac:dyDescent="0.3">
      <c r="B5" s="51" t="s">
        <v>673</v>
      </c>
      <c r="C5" s="51"/>
      <c r="D5" s="51"/>
      <c r="E5" s="51"/>
      <c r="F5" s="51"/>
      <c r="G5" s="51"/>
      <c r="H5" s="51"/>
      <c r="I5" s="51"/>
      <c r="J5" s="51"/>
    </row>
    <row r="6" spans="2:10" x14ac:dyDescent="0.3">
      <c r="B6" s="581"/>
      <c r="C6" s="581"/>
      <c r="D6" s="581"/>
      <c r="E6" s="581"/>
      <c r="F6" s="581"/>
      <c r="G6" s="581"/>
      <c r="H6" s="581"/>
      <c r="I6" s="581"/>
      <c r="J6" s="581"/>
    </row>
    <row r="7" spans="2:10" ht="32.25" customHeight="1" x14ac:dyDescent="0.3">
      <c r="B7" s="582" t="s">
        <v>674</v>
      </c>
      <c r="C7" s="582"/>
      <c r="D7" s="582"/>
      <c r="E7" s="582"/>
      <c r="F7" s="475"/>
      <c r="G7" s="475"/>
      <c r="H7" s="475"/>
      <c r="I7" s="475"/>
    </row>
    <row r="9" spans="2:10" ht="14.4" x14ac:dyDescent="0.3">
      <c r="B9" s="476"/>
    </row>
  </sheetData>
  <mergeCells count="2">
    <mergeCell ref="B6:J6"/>
    <mergeCell ref="B7:E7"/>
  </mergeCells>
  <hyperlinks>
    <hyperlink ref="E2" location="Indice!A1" display="Indice" xr:uid="{2627E093-6B9E-4364-AC90-CE8F133A3AF1}"/>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2D46FF-6A98-45D1-909B-02798F11E19E}">
  <sheetPr>
    <tabColor theme="0" tint="-0.249977111117893"/>
  </sheetPr>
  <dimension ref="B2:J11"/>
  <sheetViews>
    <sheetView showGridLines="0" workbookViewId="0"/>
  </sheetViews>
  <sheetFormatPr baseColWidth="10" defaultColWidth="11.44140625" defaultRowHeight="13.8" x14ac:dyDescent="0.3"/>
  <cols>
    <col min="1" max="1" width="11.44140625" style="24"/>
    <col min="2" max="6" width="24.44140625" style="24" customWidth="1"/>
    <col min="7" max="7" width="12.88671875" style="24" customWidth="1"/>
    <col min="8" max="8" width="11.44140625" style="24"/>
    <col min="9" max="9" width="17.33203125" style="24" customWidth="1"/>
    <col min="10" max="16384" width="11.44140625" style="24"/>
  </cols>
  <sheetData>
    <row r="2" spans="2:10" x14ac:dyDescent="0.3">
      <c r="B2" s="51" t="s">
        <v>5</v>
      </c>
      <c r="E2" s="55" t="s">
        <v>184</v>
      </c>
    </row>
    <row r="5" spans="2:10" x14ac:dyDescent="0.3">
      <c r="B5" s="51" t="s">
        <v>675</v>
      </c>
      <c r="C5" s="51"/>
      <c r="D5" s="51"/>
      <c r="E5" s="51"/>
      <c r="F5" s="51"/>
      <c r="G5" s="51"/>
      <c r="H5" s="51"/>
      <c r="I5" s="51"/>
      <c r="J5" s="51"/>
    </row>
    <row r="6" spans="2:10" ht="17.399999999999999" customHeight="1" x14ac:dyDescent="0.3">
      <c r="B6" s="581"/>
      <c r="C6" s="581"/>
      <c r="D6" s="581"/>
      <c r="E6" s="581"/>
      <c r="F6" s="581"/>
      <c r="G6" s="581"/>
      <c r="H6" s="581"/>
      <c r="I6" s="581"/>
      <c r="J6" s="581"/>
    </row>
    <row r="7" spans="2:10" ht="42.6" customHeight="1" x14ac:dyDescent="0.3">
      <c r="B7" s="583" t="s">
        <v>676</v>
      </c>
      <c r="C7" s="583"/>
      <c r="D7" s="583"/>
      <c r="E7" s="583"/>
      <c r="F7" s="475"/>
      <c r="G7" s="475"/>
      <c r="H7" s="475"/>
      <c r="I7" s="475"/>
      <c r="J7" s="475"/>
    </row>
    <row r="9" spans="2:10" ht="46.5" customHeight="1" x14ac:dyDescent="0.3"/>
    <row r="11" spans="2:10" x14ac:dyDescent="0.3">
      <c r="B11" s="584"/>
      <c r="C11" s="584"/>
      <c r="D11" s="584"/>
      <c r="E11" s="584"/>
      <c r="F11" s="584"/>
      <c r="G11" s="584"/>
      <c r="H11" s="584"/>
      <c r="I11" s="584"/>
      <c r="J11" s="584"/>
    </row>
  </sheetData>
  <mergeCells count="3">
    <mergeCell ref="B6:J6"/>
    <mergeCell ref="B7:E7"/>
    <mergeCell ref="B11:J11"/>
  </mergeCells>
  <hyperlinks>
    <hyperlink ref="E2" location="Indice!A1" display="Indice" xr:uid="{0720B189-4A1A-4FCB-B31D-952C415012B6}"/>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CF896-0559-47D0-8076-60870FA3A01F}">
  <sheetPr>
    <tabColor theme="0" tint="-0.249977111117893"/>
  </sheetPr>
  <dimension ref="A3:BA34"/>
  <sheetViews>
    <sheetView showGridLines="0" workbookViewId="0">
      <selection activeCell="C25" sqref="C25"/>
    </sheetView>
  </sheetViews>
  <sheetFormatPr baseColWidth="10" defaultColWidth="11.44140625" defaultRowHeight="13.8" x14ac:dyDescent="0.3"/>
  <cols>
    <col min="1" max="1" width="11.44140625" style="2"/>
    <col min="2" max="2" width="47.88671875" style="217" customWidth="1"/>
    <col min="3" max="4" width="13" style="217" customWidth="1"/>
    <col min="5" max="52" width="11.44140625" style="217"/>
    <col min="53" max="16384" width="11.44140625" style="2"/>
  </cols>
  <sheetData>
    <row r="3" spans="2:12" x14ac:dyDescent="0.3">
      <c r="B3" s="477" t="s">
        <v>5</v>
      </c>
      <c r="D3" s="478" t="s">
        <v>677</v>
      </c>
      <c r="E3" s="479"/>
    </row>
    <row r="6" spans="2:12" x14ac:dyDescent="0.3">
      <c r="B6" s="127" t="s">
        <v>678</v>
      </c>
      <c r="C6" s="127"/>
      <c r="D6" s="127"/>
      <c r="E6" s="127"/>
      <c r="F6" s="127"/>
      <c r="G6" s="127"/>
      <c r="H6" s="127"/>
    </row>
    <row r="7" spans="2:12" x14ac:dyDescent="0.3">
      <c r="B7" s="480"/>
    </row>
    <row r="8" spans="2:12" ht="42.75" customHeight="1" x14ac:dyDescent="0.3">
      <c r="B8" s="585" t="s">
        <v>679</v>
      </c>
      <c r="C8" s="585"/>
      <c r="D8" s="585"/>
      <c r="E8" s="585"/>
      <c r="F8" s="481"/>
      <c r="G8" s="481"/>
      <c r="H8" s="481"/>
      <c r="I8" s="481"/>
      <c r="J8" s="481"/>
      <c r="K8" s="481"/>
      <c r="L8" s="481"/>
    </row>
    <row r="9" spans="2:12" x14ac:dyDescent="0.3">
      <c r="B9" s="156"/>
    </row>
    <row r="10" spans="2:12" s="217" customFormat="1" x14ac:dyDescent="0.3">
      <c r="B10" s="586" t="s">
        <v>680</v>
      </c>
      <c r="C10" s="586"/>
      <c r="D10" s="586"/>
      <c r="E10" s="586"/>
      <c r="F10" s="586"/>
      <c r="G10" s="586"/>
      <c r="H10" s="586"/>
      <c r="I10" s="482"/>
      <c r="J10" s="482"/>
      <c r="K10" s="482"/>
      <c r="L10" s="482"/>
    </row>
    <row r="11" spans="2:12" x14ac:dyDescent="0.3">
      <c r="B11" s="480" t="s">
        <v>363</v>
      </c>
      <c r="C11" s="2"/>
      <c r="D11" s="2"/>
    </row>
    <row r="12" spans="2:12" ht="15" customHeight="1" x14ac:dyDescent="0.3">
      <c r="B12" s="483"/>
      <c r="C12" s="484">
        <v>45473</v>
      </c>
      <c r="D12" s="484">
        <v>45291</v>
      </c>
    </row>
    <row r="13" spans="2:12" x14ac:dyDescent="0.3">
      <c r="B13" s="485" t="s">
        <v>681</v>
      </c>
      <c r="C13" s="486"/>
      <c r="D13" s="487"/>
    </row>
    <row r="14" spans="2:12" hidden="1" x14ac:dyDescent="0.3">
      <c r="B14" s="483" t="s">
        <v>682</v>
      </c>
      <c r="C14" s="486">
        <v>0</v>
      </c>
      <c r="D14" s="487">
        <v>0</v>
      </c>
    </row>
    <row r="15" spans="2:12" hidden="1" x14ac:dyDescent="0.3">
      <c r="B15" s="483" t="s">
        <v>683</v>
      </c>
      <c r="C15" s="486">
        <v>0</v>
      </c>
      <c r="D15" s="487">
        <v>0</v>
      </c>
    </row>
    <row r="16" spans="2:12" x14ac:dyDescent="0.3">
      <c r="B16" s="483" t="s">
        <v>684</v>
      </c>
      <c r="C16" s="488">
        <v>19776391.346000001</v>
      </c>
      <c r="D16" s="488">
        <v>19776391.346000001</v>
      </c>
    </row>
    <row r="17" spans="1:53" x14ac:dyDescent="0.3">
      <c r="B17" s="483" t="s">
        <v>685</v>
      </c>
      <c r="C17" s="488">
        <v>1253666.334</v>
      </c>
      <c r="D17" s="488">
        <v>1253666.334</v>
      </c>
    </row>
    <row r="18" spans="1:53" hidden="1" x14ac:dyDescent="0.3">
      <c r="B18" s="483" t="s">
        <v>686</v>
      </c>
      <c r="C18" s="486">
        <v>0</v>
      </c>
      <c r="D18" s="487">
        <v>0</v>
      </c>
    </row>
    <row r="19" spans="1:53" s="217" customFormat="1" hidden="1" x14ac:dyDescent="0.3">
      <c r="A19" s="2"/>
      <c r="B19" s="483" t="s">
        <v>37</v>
      </c>
      <c r="C19" s="486">
        <v>0</v>
      </c>
      <c r="D19" s="487">
        <v>0</v>
      </c>
    </row>
    <row r="20" spans="1:53" s="217" customFormat="1" hidden="1" x14ac:dyDescent="0.3">
      <c r="A20" s="2"/>
      <c r="B20" s="483" t="s">
        <v>687</v>
      </c>
      <c r="C20" s="486">
        <v>0</v>
      </c>
      <c r="D20" s="487">
        <v>0</v>
      </c>
    </row>
    <row r="21" spans="1:53" s="217" customFormat="1" hidden="1" x14ac:dyDescent="0.3">
      <c r="A21" s="2"/>
      <c r="B21" s="483" t="s">
        <v>688</v>
      </c>
      <c r="C21" s="486">
        <v>0</v>
      </c>
      <c r="D21" s="487">
        <v>0</v>
      </c>
    </row>
    <row r="22" spans="1:53" s="217" customFormat="1" hidden="1" x14ac:dyDescent="0.3">
      <c r="A22" s="2"/>
      <c r="B22" s="483" t="s">
        <v>689</v>
      </c>
      <c r="C22" s="486">
        <v>0</v>
      </c>
      <c r="D22" s="487">
        <v>0</v>
      </c>
    </row>
    <row r="23" spans="1:53" s="217" customFormat="1" x14ac:dyDescent="0.3">
      <c r="A23" s="2"/>
      <c r="B23" s="483" t="s">
        <v>690</v>
      </c>
      <c r="C23" s="489">
        <v>21030057.68</v>
      </c>
      <c r="D23" s="489">
        <v>21030057.68</v>
      </c>
    </row>
    <row r="24" spans="1:53" s="217" customFormat="1" x14ac:dyDescent="0.3">
      <c r="A24" s="2"/>
      <c r="B24" s="483" t="s">
        <v>691</v>
      </c>
      <c r="C24" s="486">
        <v>0</v>
      </c>
      <c r="D24" s="487">
        <v>0</v>
      </c>
    </row>
    <row r="25" spans="1:53" s="217" customFormat="1" x14ac:dyDescent="0.3">
      <c r="A25" s="2"/>
      <c r="B25" s="483" t="s">
        <v>692</v>
      </c>
      <c r="C25" s="490">
        <v>21030057.68</v>
      </c>
      <c r="D25" s="490">
        <v>21030057.68</v>
      </c>
    </row>
    <row r="26" spans="1:53" s="217" customFormat="1" x14ac:dyDescent="0.3">
      <c r="A26" s="2"/>
      <c r="B26" s="483" t="s">
        <v>693</v>
      </c>
      <c r="C26" s="486">
        <v>0</v>
      </c>
      <c r="D26" s="487">
        <v>0</v>
      </c>
    </row>
    <row r="27" spans="1:53" s="217" customFormat="1" x14ac:dyDescent="0.3">
      <c r="A27" s="2"/>
      <c r="B27" s="485" t="s">
        <v>250</v>
      </c>
      <c r="C27" s="490">
        <v>21030057.68</v>
      </c>
      <c r="D27" s="490">
        <v>21030057.68</v>
      </c>
    </row>
    <row r="28" spans="1:53" x14ac:dyDescent="0.3">
      <c r="C28" s="491"/>
    </row>
    <row r="29" spans="1:53" x14ac:dyDescent="0.3">
      <c r="C29" s="491"/>
    </row>
    <row r="31" spans="1:53" x14ac:dyDescent="0.3">
      <c r="B31" s="2"/>
      <c r="D31" s="492"/>
      <c r="BA31" s="217"/>
    </row>
    <row r="32" spans="1:53" x14ac:dyDescent="0.3">
      <c r="B32" s="25" t="s">
        <v>694</v>
      </c>
      <c r="C32" s="54" t="s">
        <v>219</v>
      </c>
      <c r="E32" s="519" t="s">
        <v>220</v>
      </c>
      <c r="F32" s="519"/>
    </row>
    <row r="33" spans="2:6" x14ac:dyDescent="0.3">
      <c r="B33" s="81" t="s">
        <v>124</v>
      </c>
      <c r="C33" s="82" t="s">
        <v>221</v>
      </c>
      <c r="E33" s="519" t="s">
        <v>222</v>
      </c>
      <c r="F33" s="519"/>
    </row>
    <row r="34" spans="2:6" x14ac:dyDescent="0.3">
      <c r="B34" s="47" t="s">
        <v>123</v>
      </c>
      <c r="C34" s="54" t="s">
        <v>223</v>
      </c>
      <c r="E34" s="536" t="s">
        <v>224</v>
      </c>
      <c r="F34" s="536"/>
    </row>
  </sheetData>
  <mergeCells count="5">
    <mergeCell ref="B8:E8"/>
    <mergeCell ref="B10:H10"/>
    <mergeCell ref="E32:F32"/>
    <mergeCell ref="E33:F33"/>
    <mergeCell ref="E34:F34"/>
  </mergeCells>
  <hyperlinks>
    <hyperlink ref="D3" location="Indice!A1" display="Índice" xr:uid="{9C54BF0D-36AC-483A-B32A-28097652E4E4}"/>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rtvQWWuPxFY8EW+6B7ZUzDnemuTPL4SpfOUqNixjwWM=</DigestValue>
    </Reference>
    <Reference Type="http://www.w3.org/2000/09/xmldsig#Object" URI="#idOfficeObject">
      <DigestMethod Algorithm="http://www.w3.org/2001/04/xmlenc#sha256"/>
      <DigestValue>1Qorv0v5w/j8qBXFoavIgLKvH97pB9KRmmrf7PnDjA4=</DigestValue>
    </Reference>
    <Reference Type="http://uri.etsi.org/01903#SignedProperties" URI="#idSignedProperties">
      <Transforms>
        <Transform Algorithm="http://www.w3.org/TR/2001/REC-xml-c14n-20010315"/>
      </Transforms>
      <DigestMethod Algorithm="http://www.w3.org/2001/04/xmlenc#sha256"/>
      <DigestValue>ux1tG8A2AQddcyom8hxy7Na6gQnlmI9Wi5k3oqgy/Vk=</DigestValue>
    </Reference>
    <Reference Type="http://www.w3.org/2000/09/xmldsig#Object" URI="#idValidSigLnImg">
      <DigestMethod Algorithm="http://www.w3.org/2001/04/xmlenc#sha256"/>
      <DigestValue>lb2OYy/0ePAPaiqME28YLQDD2DN+3SbZYXvfEIyAu44=</DigestValue>
    </Reference>
    <Reference Type="http://www.w3.org/2000/09/xmldsig#Object" URI="#idInvalidSigLnImg">
      <DigestMethod Algorithm="http://www.w3.org/2001/04/xmlenc#sha256"/>
      <DigestValue>Pb8zFTOffWv25YITf+So5HKaePXSQ8r6qfohq8SJqWk=</DigestValue>
    </Reference>
  </SignedInfo>
  <SignatureValue>SD2QH4dceDlDK+H++k/qN8iToSjPFgRrofP4/QMpi0KtKgbZUj2W+4ZOjGJBuq+/GSYj3Z5jHvtz
6jU2s/c0ZSW2olGC0rO6t92aerIhJ2ZvuiXgHkl/Oa5751hz6TzZ3VysRyUu8TKM3EwNsNOUDXu7
hbpI+npkGaZuI8GCNpcvWuPHvikA7pXbGWiE7+LZaPNiOLW1odUPj63NZNrODa/ZRYgM4mI1XQKQ
Nl2lsYaRMjjm+53VEJH/T2QR/KRSKJ378g9r8b5UTKW/XJpzAGo3NHT75zYGsnVYPZSEncajUbxr
Ml4nxgm0LrHjEOVo19O9DJkpmFeJ/4S8fktprg==</SignatureValue>
  <KeyInfo>
    <X509Data>
      <X509Certificate>MIIIjzCCBnegAwIBAgIQIadiWzRwjqtktUZyVuEx5DANBgkqhkiG9w0BAQsFADCBgTEWMBQGA1UEBRMNUlVDODAwODAwOTktMDERMA8GA1UEAxMIVklUIFMuQS4xODA2BgNVBAsML1ByZXN0YWRvciBDdWFsaWZpY2FkbyBkZSBTZXJ2aWNpb3MgZGUgQ29uZmlhbnphMQ0wCwYDVQQKDARJQ1BQMQswCQYDVQQGEwJQWTAeFw0yMzA3MTcxMzQ3MzBaFw0yNTA3MTcxMzQ3MzB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mfFpBzZf12gSdDIsoXP0rgN4iA4FHc0iQl1A8hFcAjXYSPgh5ujt2jjw2H0qZiv69hzm3SUJk/HYT+adiTYcXIpKWYiwxcnB5t4hYS94+eMMhgJ5RvdgK/WlqQ4yBNxWzxf62HT9WpGkFRMLqsKGOJmgZ/O99H5JlN8WBY/zDzGhdl9/gpWiWALflq1exSM7rlTprQW9WlCNQvVdKcCsJhFd/qQNgD/gPqBoCoBrAj1d44r2pFEpfVmnojU26Tsn5bCqFtPar5/awgZPEovnARYwhZyMHIzPbRXPNzPWvkDVIxFa+bx7F55hRcgRuyBGNwszF8DhLmHn1/LeEAwBTQIDAQABo4IDzDCCA8gwDAYDVR0TAQH/BAIwADAOBgNVHQ8BAf8EBAMCBeAwLAYDVR0lAQH/BCIwIAYIKwYBBQUHAwQGCCsGAQUFBwMCBgorBgEEAYI3FAICMB0GA1UdDgQWBBRIRttBWSpyoFaOHPrlSjVyELWHL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DRgNQw1PPfFVOIU3RiN72AHObauYukyVg2U2DA2WmHqlSUrhQEDlY/JneOH7o+/ypkkd2/aVbCCsswtHCZyA5KNAJgOX5cJOXXYN+1JL9XPzLJ2oexVd0QW+3EjktHiWsFJ4n89NuhZHwQJEn7FZ5maO0R9CTYX4bpb+Q/oD7Tah/yxp9pxvUPCz8xzRkmTAlOAQYM7x3CbyRpUTIBgmFYvBfc3aEcjYUYKqAca+c8heczlLk/a9dgQKsoA6hAYTzzAqsn655W92LugtW2Kb8utALGYCAX/HWk7c90Y8pRNz3DF0qNRHepTIL5HePYEiFVfBpbbjVl82G+RQHQOjIOY8IQp7VYsrerHsxbewQc0zIwIf+1/Wn4eiOYmSZprbVA0tlWBMnBVeMk4JkvTb6E063SLVpaaw6+T9Nb6FBBTVgP9Q4hDTpAnR/m09n5/Rl6m4AEZiPIkfioWlpUvNBKrYu7yB9RvF8LNgLh+Rh74kPFZ+lLOqwYXfipdIOs4tLZFltPy7Whv2ejtpjpGiZ71d6H+5Jy1/R0sskCamtavQC+MeAMntd+eM4L8y5/9oBTroilhdJCe4wsNjn7UyjS1Uj6dXJ+gWMvKHJHb0CldFalawK5h9khXz/ol7ZqED5dFy8QrdnaOqXuewKReolNIsSHeVamGvLLxhQrYICm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EdPYEXoTnYQNWSdRaqZxf5OsN4BaOBpjxYFAldAlgQs=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DYxijnJT0roQ7NHJz0lIsU1+qwPeHNcjgmZu1TRVL3o=</DigestValue>
      </Reference>
      <Reference URI="/xl/drawings/drawing2.xml?ContentType=application/vnd.openxmlformats-officedocument.drawing+xml">
        <DigestMethod Algorithm="http://www.w3.org/2001/04/xmlenc#sha256"/>
        <DigestValue>Q8ai4ir9OQ4pkrV8pSJHUjx7wvuJzFwcre0EYCiQf5M=</DigestValue>
      </Reference>
      <Reference URI="/xl/drawings/drawing3.xml?ContentType=application/vnd.openxmlformats-officedocument.drawing+xml">
        <DigestMethod Algorithm="http://www.w3.org/2001/04/xmlenc#sha256"/>
        <DigestValue>E9VCzx2lylNmOtc2d++Kp+Ap6YS6xqesATBkLEAuQCA=</DigestValue>
      </Reference>
      <Reference URI="/xl/drawings/drawing4.xml?ContentType=application/vnd.openxmlformats-officedocument.drawing+xml">
        <DigestMethod Algorithm="http://www.w3.org/2001/04/xmlenc#sha256"/>
        <DigestValue>ltph4iIkKawi0KrdUWPlpNiFJN1HJoDUIoYOt4L5RU4=</DigestValue>
      </Reference>
      <Reference URI="/xl/drawings/drawing5.xml?ContentType=application/vnd.openxmlformats-officedocument.drawing+xml">
        <DigestMethod Algorithm="http://www.w3.org/2001/04/xmlenc#sha256"/>
        <DigestValue>NHQ8pMv6spuyxUsrNqjzhzuzMQ8Fu7CBQwHkEzsDnWY=</DigestValue>
      </Reference>
      <Reference URI="/xl/drawings/drawing6.xml?ContentType=application/vnd.openxmlformats-officedocument.drawing+xml">
        <DigestMethod Algorithm="http://www.w3.org/2001/04/xmlenc#sha256"/>
        <DigestValue>+ofcHTf09zNjKUf5l7zYHzSwxKXWnxVP38aBJBuGTNM=</DigestValue>
      </Reference>
      <Reference URI="/xl/drawings/drawing7.xml?ContentType=application/vnd.openxmlformats-officedocument.drawing+xml">
        <DigestMethod Algorithm="http://www.w3.org/2001/04/xmlenc#sha256"/>
        <DigestValue>WlfzHKeoGCWZUXnTfD7gNjB+JxZGpNmw7MxzN3C3/D8=</DigestValue>
      </Reference>
      <Reference URI="/xl/drawings/vmlDrawing1.vml?ContentType=application/vnd.openxmlformats-officedocument.vmlDrawing">
        <DigestMethod Algorithm="http://www.w3.org/2001/04/xmlenc#sha256"/>
        <DigestValue>vIxj0MqygBiZRXnESdepqiu3Lw+rTjvjSoEdvgD5jGE=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TVak++KlUAdKdThR/7crPa/hAsy8K29VXLVvNQpZ+x0=</DigestValue>
      </Reference>
      <Reference URI="/xl/externalLinks/externalLink1.xml?ContentType=application/vnd.openxmlformats-officedocument.spreadsheetml.externalLink+xml">
        <DigestMethod Algorithm="http://www.w3.org/2001/04/xmlenc#sha256"/>
        <DigestValue>wo5Ocete3pV4h4+NL8HDBIQYITaWvXfbweJuytpok34=</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vQIMsfdCr4PvygA3FFWD+8gv1YOsCh+UOUX/J/6l1hc=</DigestValue>
      </Reference>
      <Reference URI="/xl/media/image3.emf?ContentType=image/x-emf">
        <DigestMethod Algorithm="http://www.w3.org/2001/04/xmlenc#sha256"/>
        <DigestValue>wi0ZWhXZXjQRfiH5nRb0pxw7ywxmTnvnDa1Kf0wfu74=</DigestValue>
      </Reference>
      <Reference URI="/xl/media/image4.emf?ContentType=image/x-emf">
        <DigestMethod Algorithm="http://www.w3.org/2001/04/xmlenc#sha256"/>
        <DigestValue>haRDUH6+TwYoZ3EiOV4qPDGGQqKfPb/5dRWMfOYn8No=</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2sLOuSxsiB3uha8a5Lr5t4CGj0VtNuzTJW+sHlzLd08=</DigestValue>
      </Reference>
      <Reference URI="/xl/styles.xml?ContentType=application/vnd.openxmlformats-officedocument.spreadsheetml.styles+xml">
        <DigestMethod Algorithm="http://www.w3.org/2001/04/xmlenc#sha256"/>
        <DigestValue>glrjBCQQBaub7ZpXD0umoS1b9NITTiFT6UQMQSa6iBc=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GUP0ASjKeKY5Fw+cnVXfX5OnDTag5/vkgCdElgKdmnw=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FvZ6rEDeMy2bpMDp3/2AALg5XgbijHn0JpfdR+jRAKo=</DigestValue>
      </Reference>
      <Reference URI="/xl/worksheets/sheet10.xml?ContentType=application/vnd.openxmlformats-officedocument.spreadsheetml.worksheet+xml">
        <DigestMethod Algorithm="http://www.w3.org/2001/04/xmlenc#sha256"/>
        <DigestValue>Hf5BE6UU8tvO5jy4TVpFuTfpsWLkqvY1uU9iBdZHE2U=</DigestValue>
      </Reference>
      <Reference URI="/xl/worksheets/sheet11.xml?ContentType=application/vnd.openxmlformats-officedocument.spreadsheetml.worksheet+xml">
        <DigestMethod Algorithm="http://www.w3.org/2001/04/xmlenc#sha256"/>
        <DigestValue>e7zm+QPRk6TqnsYYSaTVQ6rn2teBhWhgdrGgcdvBHJo=</DigestValue>
      </Reference>
      <Reference URI="/xl/worksheets/sheet12.xml?ContentType=application/vnd.openxmlformats-officedocument.spreadsheetml.worksheet+xml">
        <DigestMethod Algorithm="http://www.w3.org/2001/04/xmlenc#sha256"/>
        <DigestValue>WhWO46+P6m5CaS+8POy009kqeIefyH7NT/6JF6Lz1Pw=</DigestValue>
      </Reference>
      <Reference URI="/xl/worksheets/sheet13.xml?ContentType=application/vnd.openxmlformats-officedocument.spreadsheetml.worksheet+xml">
        <DigestMethod Algorithm="http://www.w3.org/2001/04/xmlenc#sha256"/>
        <DigestValue>up5My4x19TWD2B7mjfZ37vPmMKwGN0Sp6skLaAOiqAg=</DigestValue>
      </Reference>
      <Reference URI="/xl/worksheets/sheet14.xml?ContentType=application/vnd.openxmlformats-officedocument.spreadsheetml.worksheet+xml">
        <DigestMethod Algorithm="http://www.w3.org/2001/04/xmlenc#sha256"/>
        <DigestValue>Q0u1Hzy2ezEgBATSWnqFf3v57tn2EHIpdj5lJ5HJCoM=</DigestValue>
      </Reference>
      <Reference URI="/xl/worksheets/sheet15.xml?ContentType=application/vnd.openxmlformats-officedocument.spreadsheetml.worksheet+xml">
        <DigestMethod Algorithm="http://www.w3.org/2001/04/xmlenc#sha256"/>
        <DigestValue>xQLTZGz1J6o83wQScCdJfVmpfMWAuJbfrlhLqVXS3Fg=</DigestValue>
      </Reference>
      <Reference URI="/xl/worksheets/sheet16.xml?ContentType=application/vnd.openxmlformats-officedocument.spreadsheetml.worksheet+xml">
        <DigestMethod Algorithm="http://www.w3.org/2001/04/xmlenc#sha256"/>
        <DigestValue>dh5oR1S1mu2i8PKFm4pZf3Q1B5FwBrDgQ2txKVgTQYY=</DigestValue>
      </Reference>
      <Reference URI="/xl/worksheets/sheet17.xml?ContentType=application/vnd.openxmlformats-officedocument.spreadsheetml.worksheet+xml">
        <DigestMethod Algorithm="http://www.w3.org/2001/04/xmlenc#sha256"/>
        <DigestValue>wfR28eDDc+ktafgYRYNkyVb7Q/nFDqQMVDYfo7Ilmzo=</DigestValue>
      </Reference>
      <Reference URI="/xl/worksheets/sheet18.xml?ContentType=application/vnd.openxmlformats-officedocument.spreadsheetml.worksheet+xml">
        <DigestMethod Algorithm="http://www.w3.org/2001/04/xmlenc#sha256"/>
        <DigestValue>uft6V++oQT4pNmHgUdCY9toCzR8T4/g+zjB4VX/+koc=</DigestValue>
      </Reference>
      <Reference URI="/xl/worksheets/sheet19.xml?ContentType=application/vnd.openxmlformats-officedocument.spreadsheetml.worksheet+xml">
        <DigestMethod Algorithm="http://www.w3.org/2001/04/xmlenc#sha256"/>
        <DigestValue>rJw4evMVJO0DLjQSMxupUlmg9olKfI4irBfEZzh26mc=</DigestValue>
      </Reference>
      <Reference URI="/xl/worksheets/sheet2.xml?ContentType=application/vnd.openxmlformats-officedocument.spreadsheetml.worksheet+xml">
        <DigestMethod Algorithm="http://www.w3.org/2001/04/xmlenc#sha256"/>
        <DigestValue>9ed4J4N5tY3iA2NxMk+NHbUQQg+tjPE88x7LoNhsQa8=</DigestValue>
      </Reference>
      <Reference URI="/xl/worksheets/sheet20.xml?ContentType=application/vnd.openxmlformats-officedocument.spreadsheetml.worksheet+xml">
        <DigestMethod Algorithm="http://www.w3.org/2001/04/xmlenc#sha256"/>
        <DigestValue>+22o1krfqzm4G7dkoCpRd7pTUW2lMNsTbcNxM6BFdis=</DigestValue>
      </Reference>
      <Reference URI="/xl/worksheets/sheet21.xml?ContentType=application/vnd.openxmlformats-officedocument.spreadsheetml.worksheet+xml">
        <DigestMethod Algorithm="http://www.w3.org/2001/04/xmlenc#sha256"/>
        <DigestValue>ki7JngPZ4DTxPawc+7Q4jCQU10QbaaYa1hUU8PcLe1c=</DigestValue>
      </Reference>
      <Reference URI="/xl/worksheets/sheet22.xml?ContentType=application/vnd.openxmlformats-officedocument.spreadsheetml.worksheet+xml">
        <DigestMethod Algorithm="http://www.w3.org/2001/04/xmlenc#sha256"/>
        <DigestValue>7SJCCU9dzHi3gZ7kObn3p2yBm0VpSgAA195/3C+KQWo=</DigestValue>
      </Reference>
      <Reference URI="/xl/worksheets/sheet23.xml?ContentType=application/vnd.openxmlformats-officedocument.spreadsheetml.worksheet+xml">
        <DigestMethod Algorithm="http://www.w3.org/2001/04/xmlenc#sha256"/>
        <DigestValue>LE2L6VI5NqsKEb203SeYp29o4RPoaKnInsXeTeAVHHk=</DigestValue>
      </Reference>
      <Reference URI="/xl/worksheets/sheet24.xml?ContentType=application/vnd.openxmlformats-officedocument.spreadsheetml.worksheet+xml">
        <DigestMethod Algorithm="http://www.w3.org/2001/04/xmlenc#sha256"/>
        <DigestValue>+fQgbTT0DKTW8YBB9fshKLZ7ezPR/65MWyTwThsfktM=</DigestValue>
      </Reference>
      <Reference URI="/xl/worksheets/sheet25.xml?ContentType=application/vnd.openxmlformats-officedocument.spreadsheetml.worksheet+xml">
        <DigestMethod Algorithm="http://www.w3.org/2001/04/xmlenc#sha256"/>
        <DigestValue>eFJtM9Ln4HeSI3cyCUy5IxzmTlIFSP2Fg/7qJTKQ4ss=</DigestValue>
      </Reference>
      <Reference URI="/xl/worksheets/sheet26.xml?ContentType=application/vnd.openxmlformats-officedocument.spreadsheetml.worksheet+xml">
        <DigestMethod Algorithm="http://www.w3.org/2001/04/xmlenc#sha256"/>
        <DigestValue>rWCzqqGFoOUuS43b9atMhxe1Mgsu1pcxMphbzQdhwdc=</DigestValue>
      </Reference>
      <Reference URI="/xl/worksheets/sheet27.xml?ContentType=application/vnd.openxmlformats-officedocument.spreadsheetml.worksheet+xml">
        <DigestMethod Algorithm="http://www.w3.org/2001/04/xmlenc#sha256"/>
        <DigestValue>3jDll+9Mt6qnUgxS2UDRWFHXTuqI58KUd+oJAGPzFWc=</DigestValue>
      </Reference>
      <Reference URI="/xl/worksheets/sheet28.xml?ContentType=application/vnd.openxmlformats-officedocument.spreadsheetml.worksheet+xml">
        <DigestMethod Algorithm="http://www.w3.org/2001/04/xmlenc#sha256"/>
        <DigestValue>YHfaPZ1mNwouh4oqCF6AS742lBvXbnlH6nksS8hz4dc=</DigestValue>
      </Reference>
      <Reference URI="/xl/worksheets/sheet29.xml?ContentType=application/vnd.openxmlformats-officedocument.spreadsheetml.worksheet+xml">
        <DigestMethod Algorithm="http://www.w3.org/2001/04/xmlenc#sha256"/>
        <DigestValue>R+wZD8CGclUeV46YfbU5yz9+W8dMw1jx0iFNuSuUr6c=</DigestValue>
      </Reference>
      <Reference URI="/xl/worksheets/sheet3.xml?ContentType=application/vnd.openxmlformats-officedocument.spreadsheetml.worksheet+xml">
        <DigestMethod Algorithm="http://www.w3.org/2001/04/xmlenc#sha256"/>
        <DigestValue>9vDIMBk8Xf0sa3CU1RNQLAd0Rk7SklXVFqd+B2EeueI=</DigestValue>
      </Reference>
      <Reference URI="/xl/worksheets/sheet30.xml?ContentType=application/vnd.openxmlformats-officedocument.spreadsheetml.worksheet+xml">
        <DigestMethod Algorithm="http://www.w3.org/2001/04/xmlenc#sha256"/>
        <DigestValue>Qax3AWKBKFwKeHVuVZtKS6rhl2lTA4U0FwtJ3/UvS/8=</DigestValue>
      </Reference>
      <Reference URI="/xl/worksheets/sheet31.xml?ContentType=application/vnd.openxmlformats-officedocument.spreadsheetml.worksheet+xml">
        <DigestMethod Algorithm="http://www.w3.org/2001/04/xmlenc#sha256"/>
        <DigestValue>zBKqhdQ52fX4bzHmkfJdoUSCOOKkz2FPuys/yoISWAU=</DigestValue>
      </Reference>
      <Reference URI="/xl/worksheets/sheet32.xml?ContentType=application/vnd.openxmlformats-officedocument.spreadsheetml.worksheet+xml">
        <DigestMethod Algorithm="http://www.w3.org/2001/04/xmlenc#sha256"/>
        <DigestValue>OzanXG92tjFX3TqHmYyBNYuZip1+tWgKwng1QdRHnfg=</DigestValue>
      </Reference>
      <Reference URI="/xl/worksheets/sheet33.xml?ContentType=application/vnd.openxmlformats-officedocument.spreadsheetml.worksheet+xml">
        <DigestMethod Algorithm="http://www.w3.org/2001/04/xmlenc#sha256"/>
        <DigestValue>fajH4MkeTG7boqGwaRZ2sHeoiM42FxSphF5SCh9UfKU=</DigestValue>
      </Reference>
      <Reference URI="/xl/worksheets/sheet34.xml?ContentType=application/vnd.openxmlformats-officedocument.spreadsheetml.worksheet+xml">
        <DigestMethod Algorithm="http://www.w3.org/2001/04/xmlenc#sha256"/>
        <DigestValue>fkA9XCyNoSRwOQ7gZlge2ARWjf9xJbdLre3iS8ptzJc=</DigestValue>
      </Reference>
      <Reference URI="/xl/worksheets/sheet35.xml?ContentType=application/vnd.openxmlformats-officedocument.spreadsheetml.worksheet+xml">
        <DigestMethod Algorithm="http://www.w3.org/2001/04/xmlenc#sha256"/>
        <DigestValue>G87nRbDp/xyhBX467LqQBday3QvPWUYgwn9op+/RQPE=</DigestValue>
      </Reference>
      <Reference URI="/xl/worksheets/sheet36.xml?ContentType=application/vnd.openxmlformats-officedocument.spreadsheetml.worksheet+xml">
        <DigestMethod Algorithm="http://www.w3.org/2001/04/xmlenc#sha256"/>
        <DigestValue>EEGY5EgvLlenmbDF3IbpHHNChIp0OkDyrRPAeA9iNcc=</DigestValue>
      </Reference>
      <Reference URI="/xl/worksheets/sheet37.xml?ContentType=application/vnd.openxmlformats-officedocument.spreadsheetml.worksheet+xml">
        <DigestMethod Algorithm="http://www.w3.org/2001/04/xmlenc#sha256"/>
        <DigestValue>FHpIuBz4MC2EQss6qoJCRqjB7yOb0LAC9qvvFBG0YXQ=</DigestValue>
      </Reference>
      <Reference URI="/xl/worksheets/sheet38.xml?ContentType=application/vnd.openxmlformats-officedocument.spreadsheetml.worksheet+xml">
        <DigestMethod Algorithm="http://www.w3.org/2001/04/xmlenc#sha256"/>
        <DigestValue>lGKxHIy4XKPIpZLWiJWk/M7RmI1i2g5qrL11lF2Kt9w=</DigestValue>
      </Reference>
      <Reference URI="/xl/worksheets/sheet39.xml?ContentType=application/vnd.openxmlformats-officedocument.spreadsheetml.worksheet+xml">
        <DigestMethod Algorithm="http://www.w3.org/2001/04/xmlenc#sha256"/>
        <DigestValue>wG/4kMmjRjWBx29DUNlYzDrCcGeg++ql7lW8rYCBuTg=</DigestValue>
      </Reference>
      <Reference URI="/xl/worksheets/sheet4.xml?ContentType=application/vnd.openxmlformats-officedocument.spreadsheetml.worksheet+xml">
        <DigestMethod Algorithm="http://www.w3.org/2001/04/xmlenc#sha256"/>
        <DigestValue>zgGjFJuMy/gNZ3ljKTl71ZhMm762uW73FFPhmHmHQj4=</DigestValue>
      </Reference>
      <Reference URI="/xl/worksheets/sheet40.xml?ContentType=application/vnd.openxmlformats-officedocument.spreadsheetml.worksheet+xml">
        <DigestMethod Algorithm="http://www.w3.org/2001/04/xmlenc#sha256"/>
        <DigestValue>v+NFE0DW6aCuBfFNkjTx/Y4TX3HULltlfoXySFgg3/E=</DigestValue>
      </Reference>
      <Reference URI="/xl/worksheets/sheet5.xml?ContentType=application/vnd.openxmlformats-officedocument.spreadsheetml.worksheet+xml">
        <DigestMethod Algorithm="http://www.w3.org/2001/04/xmlenc#sha256"/>
        <DigestValue>5KjlnPRBovxRoCQy2PbPWWiOF/icx4BDa0KCvDt4M7E=</DigestValue>
      </Reference>
      <Reference URI="/xl/worksheets/sheet6.xml?ContentType=application/vnd.openxmlformats-officedocument.spreadsheetml.worksheet+xml">
        <DigestMethod Algorithm="http://www.w3.org/2001/04/xmlenc#sha256"/>
        <DigestValue>pYMHMtbObNZgXkGtFmMXVDHw1wwAu2hBikmbAIVgZ0w=</DigestValue>
      </Reference>
      <Reference URI="/xl/worksheets/sheet7.xml?ContentType=application/vnd.openxmlformats-officedocument.spreadsheetml.worksheet+xml">
        <DigestMethod Algorithm="http://www.w3.org/2001/04/xmlenc#sha256"/>
        <DigestValue>d4uAcQLtcJR7lojm3vQHOtEvtDMoZMYxGtRHMPj4t1Y=</DigestValue>
      </Reference>
      <Reference URI="/xl/worksheets/sheet8.xml?ContentType=application/vnd.openxmlformats-officedocument.spreadsheetml.worksheet+xml">
        <DigestMethod Algorithm="http://www.w3.org/2001/04/xmlenc#sha256"/>
        <DigestValue>qluOnna+Ymccmvh1md20vui9oYHRctucFDuqQjqfGpk=</DigestValue>
      </Reference>
      <Reference URI="/xl/worksheets/sheet9.xml?ContentType=application/vnd.openxmlformats-officedocument.spreadsheetml.worksheet+xml">
        <DigestMethod Algorithm="http://www.w3.org/2001/04/xmlenc#sha256"/>
        <DigestValue>ngZz5EWB4G03EkSlXxe+LShj+Hz8Soxy83a21VWk2VM=</DigestValue>
      </Reference>
    </Manifest>
    <SignatureProperties>
      <SignatureProperty Id="idSignatureTime" Target="#idPackageSignature">
        <mdssi:SignatureTime xmlns:mdssi="http://schemas.openxmlformats.org/package/2006/digital-signature">
          <mdssi:Format>YYYY-MM-DDThh:mm:ssTZD</mdssi:Format>
          <mdssi:Value>2024-08-13T12:57:50Z</mdssi:Value>
        </mdssi:SignatureTime>
      </SignatureProperty>
    </SignatureProperties>
  </Object>
  <Object Id="idOfficeObject">
    <SignatureProperties>
      <SignatureProperty Id="idOfficeV1Details" Target="#idPackageSignature">
        <SignatureInfoV1 xmlns="http://schemas.microsoft.com/office/2006/digsig">
          <SetupID>{D19A2D5C-7A2A-4DCF-8FBB-BEEBC887D48B}</SetupID>
          <SignatureText>Luis Carlos Giagni</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2024-08-13T12:57:50Z</xd:SigningTime>
          <xd:SigningCertificate>
            <xd:Cert>
              <xd:CertDigest>
                <DigestMethod Algorithm="http://www.w3.org/2001/04/xmlenc#sha256"/>
                <DigestValue>TmdE38oTKqQqL5KMtxqB5YOICLAjuX3oNMYB53cjHCo=</DigestValue>
              </xd:CertDigest>
              <xd:IssuerSerial>
                <X509IssuerName>C=PY, O=ICPP, OU=Prestador Cualificado de Servicios de Confianza, CN=VIT S.A., SERIALNUMBER=RUC80080099-0</X509IssuerName>
                <X509SerialNumber>44733632338410780621743863686041252324</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AGQAAgAwAACBFTUYAAAEApBsAAKo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zAC8AO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Object Id="idInvalidSigLnImg">AQAAAGwAAAAAAAAAAAAAAP8AAAB/AAAAAAAAAAAAAAAAGQAAgAwAACBFTUYAAAEAFCEAALEAAAAGAAAAAAAAAAAAAAAAAAAAgAcAADgEAADgAQAADgEAAAAAAAAAAAAAAAAAAABTBwCwHg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cAAABHAAAAKQAAADMAAAB/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gAAABIAAAAJQAAAAwAAAAEAAAAVAAAALgAAAAqAAAAMwAAAKYAAABHAAAAAQAAAAAAyEEAAMhBKgAAADMAAAASAAAATAAAAAAAAAAAAAAAAAAAAP//////////cAAAAEwAdQBpAHMAIABDAGEAcgBsAG8AcwAgAEcAaQBhAGcAbgBpAAgAAAAJAAAABAAAAAcAAAAEAAAACgAAAAgAAAAGAAAABAAAAAkAAAAHAAAABAAAAAsAAAAEAAAACAAAAAkAAAAJ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lAAAAXAAAAAEAAAAAAMhBAADIQQoAAABQAAAAEgAAAEwAAAAAAAAAAAAAAAAAAAD//////////3AAAABMAHUAaQBzACAAQwBhAHIAbABvAHMAIABHAGkAYQBnAG4AaQAFAAAABwAAAAMAAAAFAAAAAwAAAAcAAAAGAAAABAAAAAMAAAAHAAAABQAAAAMAAAAIAAAAAw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4AAAACgAAAGAAAAAvAAAAbAAAAAEAAAAAAMhBAADIQQoAAABgAAAABwAAAEwAAAAAAAAAAAAAAAAAAAD//////////1wAAABTAGkAbgBkAGkAYwBvAAAABgAAAAMAAAAHAAAABwAAAAMAAAAFAAAABwAAAEsAAABAAAAAMAAAAAUAAAAgAAAAAQAAAAEAAAAQAAAAAAAAAAAAAAAAAQAAgAAAAAAAAAAAAAAAAAEAAIAAAAAlAAAADAAAAAIAAAAnAAAAGAAAAAUAAAAAAAAA////AAAAAAAlAAAADAAAAAUAAABMAAAAZAAAAAkAAABwAAAA3QAAAHwAAAAJAAAAcAAAANUAAAANAAAAIQDwAAAAAAAAAAAAAACAPwAAAAAAAAAAAACAPwAAAAAAAAAAAAAAAAAAAAAAAAAAAAAAAAAAAAAAAAAAJQAAAAwAAAAAAACAKAAAAAwAAAAFAAAAJQAAAAwAAAABAAAAGAAAAAwAAAAAAAAAEgAAAAwAAAABAAAAFgAAAAwAAAAAAAAAVAAAACwBAAAKAAAAcAAAANwAAAB8AAAAAQAAAAAAyEEAAMhBCgAAAHAAAAAlAAAATAAAAAQAAAAJAAAAcAAAAN4AAAB9AAAAmAAAAEYAaQByAG0AYQBkAG8AIABwAG8AcgA6ACAATABVAEkAUwAgAEMAQQBSAEwATwBTACAARwBJAEEARwBOAEkAIABSAE8ASgBBAFMAAAAGAAAAAwAAAAQAAAAJAAAABgAAAAcAAAAHAAAAAwAAAAcAAAAHAAAABAAAAAMAAAADAAAABQAAAAgAAAADAAAABgAAAAMAAAAHAAAABwAAAAcAAAAFAAAACQAAAAYAAAADAAAACAAAAAMAAAAHAAAACAAAAAgAAAADAAAAAwAAAAcAAAAJAAAABAAAAAc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0B5WKizHeLOXPKUo1EpLcjXnjfbDjX1Gav9zXkLtODs=</DigestValue>
    </Reference>
    <Reference Type="http://www.w3.org/2000/09/xmldsig#Object" URI="#idOfficeObject">
      <DigestMethod Algorithm="http://www.w3.org/2001/04/xmlenc#sha256"/>
      <DigestValue>SLVYP0D0r3GG/r9bGRTSKApYeDjtxSjRv3t9kjqfGvs=</DigestValue>
    </Reference>
    <Reference Type="http://uri.etsi.org/01903#SignedProperties" URI="#idSignedProperties">
      <Transforms>
        <Transform Algorithm="http://www.w3.org/TR/2001/REC-xml-c14n-20010315"/>
      </Transforms>
      <DigestMethod Algorithm="http://www.w3.org/2001/04/xmlenc#sha256"/>
      <DigestValue>OzPYu+5VF/teD4dDLm/Ea7nwo/Ethz+hNVec6dS/udI=</DigestValue>
    </Reference>
    <Reference Type="http://www.w3.org/2000/09/xmldsig#Object" URI="#idValidSigLnImg">
      <DigestMethod Algorithm="http://www.w3.org/2001/04/xmlenc#sha256"/>
      <DigestValue>huyNQ09iyjXbV3gigaIre/QvPCb7rv/s/dyv725Fqv0=</DigestValue>
    </Reference>
    <Reference Type="http://www.w3.org/2000/09/xmldsig#Object" URI="#idInvalidSigLnImg">
      <DigestMethod Algorithm="http://www.w3.org/2001/04/xmlenc#sha256"/>
      <DigestValue>uOZmh+3oD0lFWtMay4Ehg0A+jSvTt4CxZwZpfp0JuKk=</DigestValue>
    </Reference>
  </SignedInfo>
  <SignatureValue>ZaUPdgWdfzFmD9IQOMZ39HJ+ah3QH9DAHzWv+ViqOCnAQ0uf3JiC4l60cyxYZuzqDjyeJWKn1pqj
BhGdsi3bZQ0ibV9UGE5cZOXb3wVTWFBFqpvGVMAAUGkTgGM3pHztfMGCkBe+xV33exefrE12T7Iu
KttsuFcvSGwYo/ByDQeF9fL/240de+rBjpheFSnbx1QjkpmfIz6bnr1ia25ekjRc5oXvrG6lnmzu
XWREM9uOkIq/OmP7tPpu3131uRmYSIkg37scOLOPSp+COu8RuiFOnihEzD4/FbnAL0weluoGRXd7
RUGVoVhcrteeUsyrZwBRIXt9T0IUGsdDVmLj4g==</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EdPYEXoTnYQNWSdRaqZxf5OsN4BaOBpjxYFAldAlgQs=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DYxijnJT0roQ7NHJz0lIsU1+qwPeHNcjgmZu1TRVL3o=</DigestValue>
      </Reference>
      <Reference URI="/xl/drawings/drawing2.xml?ContentType=application/vnd.openxmlformats-officedocument.drawing+xml">
        <DigestMethod Algorithm="http://www.w3.org/2001/04/xmlenc#sha256"/>
        <DigestValue>Q8ai4ir9OQ4pkrV8pSJHUjx7wvuJzFwcre0EYCiQf5M=</DigestValue>
      </Reference>
      <Reference URI="/xl/drawings/drawing3.xml?ContentType=application/vnd.openxmlformats-officedocument.drawing+xml">
        <DigestMethod Algorithm="http://www.w3.org/2001/04/xmlenc#sha256"/>
        <DigestValue>E9VCzx2lylNmOtc2d++Kp+Ap6YS6xqesATBkLEAuQCA=</DigestValue>
      </Reference>
      <Reference URI="/xl/drawings/drawing4.xml?ContentType=application/vnd.openxmlformats-officedocument.drawing+xml">
        <DigestMethod Algorithm="http://www.w3.org/2001/04/xmlenc#sha256"/>
        <DigestValue>ltph4iIkKawi0KrdUWPlpNiFJN1HJoDUIoYOt4L5RU4=</DigestValue>
      </Reference>
      <Reference URI="/xl/drawings/drawing5.xml?ContentType=application/vnd.openxmlformats-officedocument.drawing+xml">
        <DigestMethod Algorithm="http://www.w3.org/2001/04/xmlenc#sha256"/>
        <DigestValue>NHQ8pMv6spuyxUsrNqjzhzuzMQ8Fu7CBQwHkEzsDnWY=</DigestValue>
      </Reference>
      <Reference URI="/xl/drawings/drawing6.xml?ContentType=application/vnd.openxmlformats-officedocument.drawing+xml">
        <DigestMethod Algorithm="http://www.w3.org/2001/04/xmlenc#sha256"/>
        <DigestValue>+ofcHTf09zNjKUf5l7zYHzSwxKXWnxVP38aBJBuGTNM=</DigestValue>
      </Reference>
      <Reference URI="/xl/drawings/drawing7.xml?ContentType=application/vnd.openxmlformats-officedocument.drawing+xml">
        <DigestMethod Algorithm="http://www.w3.org/2001/04/xmlenc#sha256"/>
        <DigestValue>WlfzHKeoGCWZUXnTfD7gNjB+JxZGpNmw7MxzN3C3/D8=</DigestValue>
      </Reference>
      <Reference URI="/xl/drawings/vmlDrawing1.vml?ContentType=application/vnd.openxmlformats-officedocument.vmlDrawing">
        <DigestMethod Algorithm="http://www.w3.org/2001/04/xmlenc#sha256"/>
        <DigestValue>vIxj0MqygBiZRXnESdepqiu3Lw+rTjvjSoEdvgD5jGE=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TVak++KlUAdKdThR/7crPa/hAsy8K29VXLVvNQpZ+x0=</DigestValue>
      </Reference>
      <Reference URI="/xl/externalLinks/externalLink1.xml?ContentType=application/vnd.openxmlformats-officedocument.spreadsheetml.externalLink+xml">
        <DigestMethod Algorithm="http://www.w3.org/2001/04/xmlenc#sha256"/>
        <DigestValue>wo5Ocete3pV4h4+NL8HDBIQYITaWvXfbweJuytpok34=</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vQIMsfdCr4PvygA3FFWD+8gv1YOsCh+UOUX/J/6l1hc=</DigestValue>
      </Reference>
      <Reference URI="/xl/media/image3.emf?ContentType=image/x-emf">
        <DigestMethod Algorithm="http://www.w3.org/2001/04/xmlenc#sha256"/>
        <DigestValue>wi0ZWhXZXjQRfiH5nRb0pxw7ywxmTnvnDa1Kf0wfu74=</DigestValue>
      </Reference>
      <Reference URI="/xl/media/image4.emf?ContentType=image/x-emf">
        <DigestMethod Algorithm="http://www.w3.org/2001/04/xmlenc#sha256"/>
        <DigestValue>haRDUH6+TwYoZ3EiOV4qPDGGQqKfPb/5dRWMfOYn8No=</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2sLOuSxsiB3uha8a5Lr5t4CGj0VtNuzTJW+sHlzLd08=</DigestValue>
      </Reference>
      <Reference URI="/xl/styles.xml?ContentType=application/vnd.openxmlformats-officedocument.spreadsheetml.styles+xml">
        <DigestMethod Algorithm="http://www.w3.org/2001/04/xmlenc#sha256"/>
        <DigestValue>glrjBCQQBaub7ZpXD0umoS1b9NITTiFT6UQMQSa6iBc=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GUP0ASjKeKY5Fw+cnVXfX5OnDTag5/vkgCdElgKdmnw=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FvZ6rEDeMy2bpMDp3/2AALg5XgbijHn0JpfdR+jRAKo=</DigestValue>
      </Reference>
      <Reference URI="/xl/worksheets/sheet10.xml?ContentType=application/vnd.openxmlformats-officedocument.spreadsheetml.worksheet+xml">
        <DigestMethod Algorithm="http://www.w3.org/2001/04/xmlenc#sha256"/>
        <DigestValue>Hf5BE6UU8tvO5jy4TVpFuTfpsWLkqvY1uU9iBdZHE2U=</DigestValue>
      </Reference>
      <Reference URI="/xl/worksheets/sheet11.xml?ContentType=application/vnd.openxmlformats-officedocument.spreadsheetml.worksheet+xml">
        <DigestMethod Algorithm="http://www.w3.org/2001/04/xmlenc#sha256"/>
        <DigestValue>e7zm+QPRk6TqnsYYSaTVQ6rn2teBhWhgdrGgcdvBHJo=</DigestValue>
      </Reference>
      <Reference URI="/xl/worksheets/sheet12.xml?ContentType=application/vnd.openxmlformats-officedocument.spreadsheetml.worksheet+xml">
        <DigestMethod Algorithm="http://www.w3.org/2001/04/xmlenc#sha256"/>
        <DigestValue>WhWO46+P6m5CaS+8POy009kqeIefyH7NT/6JF6Lz1Pw=</DigestValue>
      </Reference>
      <Reference URI="/xl/worksheets/sheet13.xml?ContentType=application/vnd.openxmlformats-officedocument.spreadsheetml.worksheet+xml">
        <DigestMethod Algorithm="http://www.w3.org/2001/04/xmlenc#sha256"/>
        <DigestValue>up5My4x19TWD2B7mjfZ37vPmMKwGN0Sp6skLaAOiqAg=</DigestValue>
      </Reference>
      <Reference URI="/xl/worksheets/sheet14.xml?ContentType=application/vnd.openxmlformats-officedocument.spreadsheetml.worksheet+xml">
        <DigestMethod Algorithm="http://www.w3.org/2001/04/xmlenc#sha256"/>
        <DigestValue>Q0u1Hzy2ezEgBATSWnqFf3v57tn2EHIpdj5lJ5HJCoM=</DigestValue>
      </Reference>
      <Reference URI="/xl/worksheets/sheet15.xml?ContentType=application/vnd.openxmlformats-officedocument.spreadsheetml.worksheet+xml">
        <DigestMethod Algorithm="http://www.w3.org/2001/04/xmlenc#sha256"/>
        <DigestValue>xQLTZGz1J6o83wQScCdJfVmpfMWAuJbfrlhLqVXS3Fg=</DigestValue>
      </Reference>
      <Reference URI="/xl/worksheets/sheet16.xml?ContentType=application/vnd.openxmlformats-officedocument.spreadsheetml.worksheet+xml">
        <DigestMethod Algorithm="http://www.w3.org/2001/04/xmlenc#sha256"/>
        <DigestValue>dh5oR1S1mu2i8PKFm4pZf3Q1B5FwBrDgQ2txKVgTQYY=</DigestValue>
      </Reference>
      <Reference URI="/xl/worksheets/sheet17.xml?ContentType=application/vnd.openxmlformats-officedocument.spreadsheetml.worksheet+xml">
        <DigestMethod Algorithm="http://www.w3.org/2001/04/xmlenc#sha256"/>
        <DigestValue>wfR28eDDc+ktafgYRYNkyVb7Q/nFDqQMVDYfo7Ilmzo=</DigestValue>
      </Reference>
      <Reference URI="/xl/worksheets/sheet18.xml?ContentType=application/vnd.openxmlformats-officedocument.spreadsheetml.worksheet+xml">
        <DigestMethod Algorithm="http://www.w3.org/2001/04/xmlenc#sha256"/>
        <DigestValue>uft6V++oQT4pNmHgUdCY9toCzR8T4/g+zjB4VX/+koc=</DigestValue>
      </Reference>
      <Reference URI="/xl/worksheets/sheet19.xml?ContentType=application/vnd.openxmlformats-officedocument.spreadsheetml.worksheet+xml">
        <DigestMethod Algorithm="http://www.w3.org/2001/04/xmlenc#sha256"/>
        <DigestValue>rJw4evMVJO0DLjQSMxupUlmg9olKfI4irBfEZzh26mc=</DigestValue>
      </Reference>
      <Reference URI="/xl/worksheets/sheet2.xml?ContentType=application/vnd.openxmlformats-officedocument.spreadsheetml.worksheet+xml">
        <DigestMethod Algorithm="http://www.w3.org/2001/04/xmlenc#sha256"/>
        <DigestValue>9ed4J4N5tY3iA2NxMk+NHbUQQg+tjPE88x7LoNhsQa8=</DigestValue>
      </Reference>
      <Reference URI="/xl/worksheets/sheet20.xml?ContentType=application/vnd.openxmlformats-officedocument.spreadsheetml.worksheet+xml">
        <DigestMethod Algorithm="http://www.w3.org/2001/04/xmlenc#sha256"/>
        <DigestValue>+22o1krfqzm4G7dkoCpRd7pTUW2lMNsTbcNxM6BFdis=</DigestValue>
      </Reference>
      <Reference URI="/xl/worksheets/sheet21.xml?ContentType=application/vnd.openxmlformats-officedocument.spreadsheetml.worksheet+xml">
        <DigestMethod Algorithm="http://www.w3.org/2001/04/xmlenc#sha256"/>
        <DigestValue>ki7JngPZ4DTxPawc+7Q4jCQU10QbaaYa1hUU8PcLe1c=</DigestValue>
      </Reference>
      <Reference URI="/xl/worksheets/sheet22.xml?ContentType=application/vnd.openxmlformats-officedocument.spreadsheetml.worksheet+xml">
        <DigestMethod Algorithm="http://www.w3.org/2001/04/xmlenc#sha256"/>
        <DigestValue>7SJCCU9dzHi3gZ7kObn3p2yBm0VpSgAA195/3C+KQWo=</DigestValue>
      </Reference>
      <Reference URI="/xl/worksheets/sheet23.xml?ContentType=application/vnd.openxmlformats-officedocument.spreadsheetml.worksheet+xml">
        <DigestMethod Algorithm="http://www.w3.org/2001/04/xmlenc#sha256"/>
        <DigestValue>LE2L6VI5NqsKEb203SeYp29o4RPoaKnInsXeTeAVHHk=</DigestValue>
      </Reference>
      <Reference URI="/xl/worksheets/sheet24.xml?ContentType=application/vnd.openxmlformats-officedocument.spreadsheetml.worksheet+xml">
        <DigestMethod Algorithm="http://www.w3.org/2001/04/xmlenc#sha256"/>
        <DigestValue>+fQgbTT0DKTW8YBB9fshKLZ7ezPR/65MWyTwThsfktM=</DigestValue>
      </Reference>
      <Reference URI="/xl/worksheets/sheet25.xml?ContentType=application/vnd.openxmlformats-officedocument.spreadsheetml.worksheet+xml">
        <DigestMethod Algorithm="http://www.w3.org/2001/04/xmlenc#sha256"/>
        <DigestValue>eFJtM9Ln4HeSI3cyCUy5IxzmTlIFSP2Fg/7qJTKQ4ss=</DigestValue>
      </Reference>
      <Reference URI="/xl/worksheets/sheet26.xml?ContentType=application/vnd.openxmlformats-officedocument.spreadsheetml.worksheet+xml">
        <DigestMethod Algorithm="http://www.w3.org/2001/04/xmlenc#sha256"/>
        <DigestValue>rWCzqqGFoOUuS43b9atMhxe1Mgsu1pcxMphbzQdhwdc=</DigestValue>
      </Reference>
      <Reference URI="/xl/worksheets/sheet27.xml?ContentType=application/vnd.openxmlformats-officedocument.spreadsheetml.worksheet+xml">
        <DigestMethod Algorithm="http://www.w3.org/2001/04/xmlenc#sha256"/>
        <DigestValue>3jDll+9Mt6qnUgxS2UDRWFHXTuqI58KUd+oJAGPzFWc=</DigestValue>
      </Reference>
      <Reference URI="/xl/worksheets/sheet28.xml?ContentType=application/vnd.openxmlformats-officedocument.spreadsheetml.worksheet+xml">
        <DigestMethod Algorithm="http://www.w3.org/2001/04/xmlenc#sha256"/>
        <DigestValue>YHfaPZ1mNwouh4oqCF6AS742lBvXbnlH6nksS8hz4dc=</DigestValue>
      </Reference>
      <Reference URI="/xl/worksheets/sheet29.xml?ContentType=application/vnd.openxmlformats-officedocument.spreadsheetml.worksheet+xml">
        <DigestMethod Algorithm="http://www.w3.org/2001/04/xmlenc#sha256"/>
        <DigestValue>R+wZD8CGclUeV46YfbU5yz9+W8dMw1jx0iFNuSuUr6c=</DigestValue>
      </Reference>
      <Reference URI="/xl/worksheets/sheet3.xml?ContentType=application/vnd.openxmlformats-officedocument.spreadsheetml.worksheet+xml">
        <DigestMethod Algorithm="http://www.w3.org/2001/04/xmlenc#sha256"/>
        <DigestValue>9vDIMBk8Xf0sa3CU1RNQLAd0Rk7SklXVFqd+B2EeueI=</DigestValue>
      </Reference>
      <Reference URI="/xl/worksheets/sheet30.xml?ContentType=application/vnd.openxmlformats-officedocument.spreadsheetml.worksheet+xml">
        <DigestMethod Algorithm="http://www.w3.org/2001/04/xmlenc#sha256"/>
        <DigestValue>Qax3AWKBKFwKeHVuVZtKS6rhl2lTA4U0FwtJ3/UvS/8=</DigestValue>
      </Reference>
      <Reference URI="/xl/worksheets/sheet31.xml?ContentType=application/vnd.openxmlformats-officedocument.spreadsheetml.worksheet+xml">
        <DigestMethod Algorithm="http://www.w3.org/2001/04/xmlenc#sha256"/>
        <DigestValue>zBKqhdQ52fX4bzHmkfJdoUSCOOKkz2FPuys/yoISWAU=</DigestValue>
      </Reference>
      <Reference URI="/xl/worksheets/sheet32.xml?ContentType=application/vnd.openxmlformats-officedocument.spreadsheetml.worksheet+xml">
        <DigestMethod Algorithm="http://www.w3.org/2001/04/xmlenc#sha256"/>
        <DigestValue>OzanXG92tjFX3TqHmYyBNYuZip1+tWgKwng1QdRHnfg=</DigestValue>
      </Reference>
      <Reference URI="/xl/worksheets/sheet33.xml?ContentType=application/vnd.openxmlformats-officedocument.spreadsheetml.worksheet+xml">
        <DigestMethod Algorithm="http://www.w3.org/2001/04/xmlenc#sha256"/>
        <DigestValue>fajH4MkeTG7boqGwaRZ2sHeoiM42FxSphF5SCh9UfKU=</DigestValue>
      </Reference>
      <Reference URI="/xl/worksheets/sheet34.xml?ContentType=application/vnd.openxmlformats-officedocument.spreadsheetml.worksheet+xml">
        <DigestMethod Algorithm="http://www.w3.org/2001/04/xmlenc#sha256"/>
        <DigestValue>fkA9XCyNoSRwOQ7gZlge2ARWjf9xJbdLre3iS8ptzJc=</DigestValue>
      </Reference>
      <Reference URI="/xl/worksheets/sheet35.xml?ContentType=application/vnd.openxmlformats-officedocument.spreadsheetml.worksheet+xml">
        <DigestMethod Algorithm="http://www.w3.org/2001/04/xmlenc#sha256"/>
        <DigestValue>G87nRbDp/xyhBX467LqQBday3QvPWUYgwn9op+/RQPE=</DigestValue>
      </Reference>
      <Reference URI="/xl/worksheets/sheet36.xml?ContentType=application/vnd.openxmlformats-officedocument.spreadsheetml.worksheet+xml">
        <DigestMethod Algorithm="http://www.w3.org/2001/04/xmlenc#sha256"/>
        <DigestValue>EEGY5EgvLlenmbDF3IbpHHNChIp0OkDyrRPAeA9iNcc=</DigestValue>
      </Reference>
      <Reference URI="/xl/worksheets/sheet37.xml?ContentType=application/vnd.openxmlformats-officedocument.spreadsheetml.worksheet+xml">
        <DigestMethod Algorithm="http://www.w3.org/2001/04/xmlenc#sha256"/>
        <DigestValue>FHpIuBz4MC2EQss6qoJCRqjB7yOb0LAC9qvvFBG0YXQ=</DigestValue>
      </Reference>
      <Reference URI="/xl/worksheets/sheet38.xml?ContentType=application/vnd.openxmlformats-officedocument.spreadsheetml.worksheet+xml">
        <DigestMethod Algorithm="http://www.w3.org/2001/04/xmlenc#sha256"/>
        <DigestValue>lGKxHIy4XKPIpZLWiJWk/M7RmI1i2g5qrL11lF2Kt9w=</DigestValue>
      </Reference>
      <Reference URI="/xl/worksheets/sheet39.xml?ContentType=application/vnd.openxmlformats-officedocument.spreadsheetml.worksheet+xml">
        <DigestMethod Algorithm="http://www.w3.org/2001/04/xmlenc#sha256"/>
        <DigestValue>wG/4kMmjRjWBx29DUNlYzDrCcGeg++ql7lW8rYCBuTg=</DigestValue>
      </Reference>
      <Reference URI="/xl/worksheets/sheet4.xml?ContentType=application/vnd.openxmlformats-officedocument.spreadsheetml.worksheet+xml">
        <DigestMethod Algorithm="http://www.w3.org/2001/04/xmlenc#sha256"/>
        <DigestValue>zgGjFJuMy/gNZ3ljKTl71ZhMm762uW73FFPhmHmHQj4=</DigestValue>
      </Reference>
      <Reference URI="/xl/worksheets/sheet40.xml?ContentType=application/vnd.openxmlformats-officedocument.spreadsheetml.worksheet+xml">
        <DigestMethod Algorithm="http://www.w3.org/2001/04/xmlenc#sha256"/>
        <DigestValue>v+NFE0DW6aCuBfFNkjTx/Y4TX3HULltlfoXySFgg3/E=</DigestValue>
      </Reference>
      <Reference URI="/xl/worksheets/sheet5.xml?ContentType=application/vnd.openxmlformats-officedocument.spreadsheetml.worksheet+xml">
        <DigestMethod Algorithm="http://www.w3.org/2001/04/xmlenc#sha256"/>
        <DigestValue>5KjlnPRBovxRoCQy2PbPWWiOF/icx4BDa0KCvDt4M7E=</DigestValue>
      </Reference>
      <Reference URI="/xl/worksheets/sheet6.xml?ContentType=application/vnd.openxmlformats-officedocument.spreadsheetml.worksheet+xml">
        <DigestMethod Algorithm="http://www.w3.org/2001/04/xmlenc#sha256"/>
        <DigestValue>pYMHMtbObNZgXkGtFmMXVDHw1wwAu2hBikmbAIVgZ0w=</DigestValue>
      </Reference>
      <Reference URI="/xl/worksheets/sheet7.xml?ContentType=application/vnd.openxmlformats-officedocument.spreadsheetml.worksheet+xml">
        <DigestMethod Algorithm="http://www.w3.org/2001/04/xmlenc#sha256"/>
        <DigestValue>d4uAcQLtcJR7lojm3vQHOtEvtDMoZMYxGtRHMPj4t1Y=</DigestValue>
      </Reference>
      <Reference URI="/xl/worksheets/sheet8.xml?ContentType=application/vnd.openxmlformats-officedocument.spreadsheetml.worksheet+xml">
        <DigestMethod Algorithm="http://www.w3.org/2001/04/xmlenc#sha256"/>
        <DigestValue>qluOnna+Ymccmvh1md20vui9oYHRctucFDuqQjqfGpk=</DigestValue>
      </Reference>
      <Reference URI="/xl/worksheets/sheet9.xml?ContentType=application/vnd.openxmlformats-officedocument.spreadsheetml.worksheet+xml">
        <DigestMethod Algorithm="http://www.w3.org/2001/04/xmlenc#sha256"/>
        <DigestValue>ngZz5EWB4G03EkSlXxe+LShj+Hz8Soxy83a21VWk2VM=</DigestValue>
      </Reference>
    </Manifest>
    <SignatureProperties>
      <SignatureProperty Id="idSignatureTime" Target="#idPackageSignature">
        <mdssi:SignatureTime xmlns:mdssi="http://schemas.openxmlformats.org/package/2006/digital-signature">
          <mdssi:Format>YYYY-MM-DDThh:mm:ssTZD</mdssi:Format>
          <mdssi:Value>2024-08-12T19:55:46Z</mdssi:Value>
        </mdssi:SignatureTime>
      </SignatureProperty>
    </SignatureProperties>
  </Object>
  <Object Id="idOfficeObject">
    <SignatureProperties>
      <SignatureProperty Id="idOfficeV1Details" Target="#idPackageSignature">
        <SignatureInfoV1 xmlns="http://schemas.microsoft.com/office/2006/digsig">
          <SetupID>{8ACF0BA4-8B36-4E87-9F04-B2ACEA1FBDF9}</SetupID>
          <SignatureText>Elizabeth Silvero Sotelo</SignatureText>
          <SignatureImage/>
          <SignatureComments/>
          <WindowsVersion>10.0</WindowsVersion>
          <OfficeVersion>16.0.17830/26</OfficeVersion>
          <ApplicationVersion>16.0.17830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2024-08-12T19:55:46Z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K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sPTn+X8AAACw9Of5fwAAEwAAAAAAAAAAANZX+n8AAGVjMuf5fwAAMBbWV/p/AAATAAAAAAAAAAAXAAAAAAAAQAAAwPl/AAAAANZX+n8AADdmMuf5fwAABAAAAAAAAAAwFtZX+n8AAMC2bwhKAAAAEwAAAAAAAABIAAAAAAAAANTl1+f5fwAAmLP05/l/AAAA6tfn+X8AAAEAAAAAAAAAng/Y5/l/AAAAANZX+n8AAAAAAAAAAAAAAAAAAPp/AADAuG8ISgAAAPC+08OWAQAAu1XuVvp/AACgt28ISgAAADm4bwhKAAAAAAAAAAAAAADYuG8IZHYACAAAAAAlAAAADAAAAAEAAAAYAAAADAAAAAAAAAASAAAADAAAAAEAAAAeAAAAGAAAAPUAAAAFAAAAMgEAABYAAAAlAAAADAAAAAEAAABUAAAAhAAAAPYAAAAFAAAAMAEAABUAAAABAAAAVVWPQSa0j0H2AAAABQAAAAkAAABMAAAAAAAAAAAAAAAAAAAA//////////9gAAAAMQAyAC8AOA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0G4TV/p/AAAAAAAAAAAAAJ8FXln6fwAAeBFeWfp/AAAAAF5Z+n8AAAAAAAAAAAAAAAAAAAAAAAC8Hp2gKtAAAAAAAAAAAAAAAAAAAAAAAADHAYoAAAAAAPC+08OWAQAA4EPRwwAAAAAAAAAAAAAAAAcAAAAAAAAAAAAAAAAAAAA82W8ISgAAAHnZbwhKAAAAwR/qVvp/AAAIAAAAAAAAAICz9OcAAAAAAAAX5/l/AADU5dfn+X8AAPC+08OWAQAAu1XuVvp/AADg2G8ISgAAAHnZbwhKAAAAQG8J1JYBAAAA2m8I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HMJDub5fwAAKAAAAAAAAADQbhNX+n8AAAAAAAAAAAAAubRvCEoAAAADAAAAAAAAAMezdVn6fwAAAAAAAAAAAAAAAAAAAAAAABx6naAq0AAAcwkO5vl/AACgIJ3m+X8AAJABAAAAAAAA8L7Tw5YBAAAAAAAAAAAAAAAAAAAAAAAABgAAAAAAAAAAAAAAAAAAANy1bwhKAAAAGbZvCEoAAADBH+pW+n8AADCVm+b5fwAAqK6b5gAAAACgIJ3m+X8AAAAAAACWAQAA8L7Tw5YBAAC7Ve5W+n8AAIC1bwhKAAAAGbZvCEoAAADgJvLTlgEAALi2bwh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8AAABWAAAAMAAAADsAAADQAAAAHAAAACEA8AAAAAAAAAAAAAAAgD8AAAAAAAAAAAAAgD8AAAAAAAAAAAAAAAAAAAAAAAAAAAAAAAAAAAAAAAAAACUAAAAMAAAAAAAAgCgAAAAMAAAABAAAAFIAAABwAQAABAAAAOz///8AAAAAAAAAAAAAAACQAQAAAAAAAQAAAABzAGUAZwBvAGUAIAB1AGkAAAAAAAAAAAAAAAAAAAAAAAAAAAAAAAAAAAAAAAAAAAAAAAAAAAAAAAAAAAAAAAAAAAAAAAG0bwgAAAAAoL5vCEoAAAAAAAAAlgEAANBuE1f6fwAAAAAAAAAAAAAAAAAA/////wAAAAAAAAAAAAAAAAAAAAAAAAAAAAAAAAAAAAAAAAAA3HydoCrQAAD/////lgEAAP////8IAAAAkAEAAAAAAADwvtPDlgEAAAAAAAAAAAAAAAAAAAAAAAAJAAAAAAAAAAAAAAAAAAAAHLdvCEoAAABZt28ISgAAAMEf6lb6fwAAAAAAAAAAAAAAAAAAAAAAAAG1bwgAAAAAoL5vCEoAAADwvtPDlgEAALtV7lb6fwAAwLZvCEoAAABZt28ISgAAADCbxiCfAQAA+LdvCGR2AAgAAAAAJQAAAAwAAAAEAAAAGAAAAAwAAAAAAAAAEgAAAAwAAAABAAAAHgAAABgAAAAwAAAAOwAAAAABAABXAAAAJQAAAAwAAAAEAAAAVAAAANwAAAAxAAAAOwAAAP4AAABWAAAAAQAAAFVVj0EmtI9BMQAAADsAAAAYAAAATAAAAAAAAAAAAAAAAAAAAP//////////fAAAAEUAbABpAHoAYQBiAGUAdABoACAAUwBpAGwAdgBlAHIAbwAgAFMAbwB0AGUAbABvAAoAAAAFAAAABQAAAAkAAAAKAAAADAAAAAoAAAAHAAAACwAAAAUAAAALAAAABQAAAAUAAAAKAAAACgAAAAcAAAAMAAAABQAAAAsAAAAMAAAABwAAAAo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cAAAADwAAAGEAAACWAAAAcQAAAAEAAABVVY9BJrSPQQ8AAABhAAAAGAAAAEwAAAAAAAAAAAAAAAAAAAD//////////3wAAABFAGwAaQB6AGEAYgBlAHQAaAAgAFMAaQBsAHYAZQByAG8AIABTAG8AdABlAGwAbwAHAAAAAwAAAAMAAAAGAAAABwAAAAgAAAAHAAAABAAAAAcAAAAEAAAABwAAAAMAAAADAAAABgAAAAcAAAAFAAAACAAAAAQAAAAHAAAACAAAAAQAAAAHAAAAAw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0AAAADwAAAHYAAAB9AAAAhgAAAAEAAABVVY9BJrSPQQ8AAAB2AAAAEQAAAEwAAAAAAAAAAAAAAAAAAAD//////////3AAAABDAG8AbgB0AGEAZABvAHIAYQAgAEcAZQBuAGUAcgBhAGwAaAAIAAAACAAAAAcAAAAEAAAABwAAAAgAAAAIAAAABQAAAAcAAAAEAAAACQAAAAcAAAAHAAAABwAAAAUAAAAHAAAAAw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wBAAAPAAAAiwAAAAMBAACbAAAAAQAAAFVVj0EmtI9BDwAAAIsAAAAlAAAATAAAAAQAAAAOAAAAiwAAAAUBAACcAAAAmAAAAEYAaQByAG0AYQBkAG8AIABwAG8AcgA6ACAARQBMAEkAWgBBAEIARQBUAEgAIABTAEkATABWAEUAUgBPACAAUwBPAFQARQBMAE8AAAAGAAAAAwAAAAUAAAALAAAABwAAAAgAAAAIAAAABAAAAAgAAAAIAAAABQAAAAMAAAAEAAAABwAAAAYAAAADAAAABwAAAAgAAAAHAAAABwAAAAcAAAAJAAAABAAAAAcAAAADAAAABgAAAAgAAAAHAAAACAAAAAoAAAAEAAAABwAAAAoAAAAHAAAABwAAAAYAAAAKAAAAFgAAAAwAAAAAAAAAJQAAAAwAAAACAAAADgAAABQAAAAAAAAAEAAAABQ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9Of5fwAAALD05/l/AAATAAAAAAAAAAAA1lf6fwAAZWMy5/l/AAAwFtZX+n8AABMAAAAAAAAAABcAAAAAAABAAADA+X8AAAAA1lf6fwAAN2Yy5/l/AAAEAAAAAAAAADAW1lf6fwAAwLZvCEoAAAATAAAAAAAAAEgAAAAAAAAA1OXX5/l/AACYs/Tn+X8AAADq1+f5fwAAAQAAAAAAAACeD9jn+X8AAAAA1lf6fwAAAAAAAAAAAAAAAAAA+n8AAMC4bwhKAAAA8L7Tw5YBAAC7Ve5W+n8AAKC3bwhKAAAAObhvCEoAAAAAAAAAAAAAANi4bwhkdgAIAAAAACUAAAAMAAAAAQAAABgAAAAMAAAA/wAAABIAAAAMAAAAAQAAAB4AAAAYAAAAMAAAAAUAAACLAAAAFgAAACUAAAAMAAAAAQAAAFQAAACoAAAAMQAAAAUAAACJAAAAFQAAAAEAAABVVY9BJrSPQTEAAAAFAAAADwAAAEwAAAAAAAAAAAAAAAAAAAD//////////2wAAABGAGkAcgBtAGEAIABuAG8AIAB2AOEAbABpAGQAYQAO5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DQbhNX+n8AAAAAAAAAAAAAnwVeWfp/AAB4EV5Z+n8AAAAAXln6fwAAAAAAAAAAAAAAAAAAAAAAALwenaAq0AAAAAAAAAAAAAAAAAAAAAAAAMcBigAAAAAA8L7Tw5YBAADgQ9HDAAAAAAAAAAAAAAAABwAAAAAAAAAAAAAAAAAAADzZbwhKAAAAedlvCEoAAADBH+pW+n8AAAgAAAAAAAAAgLP05wAAAAAAABfn+X8AANTl1+f5fwAA8L7Tw5YBAAC7Ve5W+n8AAODYbwhKAAAAedlvCEoAAABAbwnUlgEAAADabwh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cwkO5vl/AAAoAAAAAAAAANBuE1f6fwAAAAAAAAAAAAC5tG8ISgAAAAMAAAAAAAAAx7N1Wfp/AAAAAAAAAAAAAAAAAAAAAAAAHHqdoCrQAABzCQ7m+X8AAKAgneb5fwAAkAEAAAAAAADwvtPDlgEAAAAAAAAAAAAAAAAAAAAAAAAGAAAAAAAAAAAAAAAAAAAA3LVvCEoAAAAZtm8ISgAAAMEf6lb6fwAAMJWb5vl/AACorpvmAAAAAKAgneb5fwAAAAAAAJYBAADwvtPDlgEAALtV7lb6fwAAgLVvCEoAAAAZtm8ISgAAAOAm8tOWAQAAuLZvC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wAAAFYAAAAwAAAAOwAAANAAAAAcAAAAIQDwAAAAAAAAAAAAAACAPwAAAAAAAAAAAACAPwAAAAAAAAAAAAAAAAAAAAAAAAAAAAAAAAAAAAAAAAAAJQAAAAwAAAAAAACAKAAAAAwAAAAEAAAAUgAAAHABAAAEAAAA7P///wAAAAAAAAAAAAAAAJABAAAAAAABAAAAAHMAZQBnAG8AZQAgAHUAaQAAAAAAAAAAAAAAAAAAAAAAAAAAAAAAAAAAAAAAAAAAAAAAAAAAAAAAAAAAAAAAAAAAAAAAAbRvCAAAAACgvm8ISgAAAAAAAACWAQAA0G4TV/p/AAAAAAAAAAAAAAAAAAD/////AAAAAAAAAAAAAAAAAAAAAAAAAAAAAAAAAAAAAAAAAADcfJ2gKtAAAP////+WAQAA/////wgAAACQAQAAAAAAAPC+08OWAQAAAAAAAAAAAAAAAAAAAAAAAAkAAAAAAAAAAAAAAAAAAAAct28ISgAAAFm3bwhKAAAAwR/qVvp/AAAAAAAAAAAAAAAAAAAAAAAAAbVvCAAAAACgvm8ISgAAAPC+08OWAQAAu1XuVvp/AADAtm8ISgAAAFm3bwhKAAAAMJvGIJ8BAAD4t28IZHYACAAAAAAlAAAADAAAAAQAAAAYAAAADAAAAAAAAAASAAAADAAAAAEAAAAeAAAAGAAAADAAAAA7AAAAAAEAAFcAAAAlAAAADAAAAAQAAABUAAAA3AAAADEAAAA7AAAA/gAAAFYAAAABAAAAVVWPQSa0j0ExAAAAOwAAABgAAABMAAAAAAAAAAAAAAAAAAAA//////////98AAAARQBsAGkAegBhAGIAZQB0AGgAIABTAGkAbAB2AGUAcgBvACAAUwBvAHQAZQBsAG8ACgAAAAUAAAAFAAAACQAAAAoAAAAMAAAACgAAAAcAAAALAAAABQAAAAsAAAAFAAAABQAAAAoAAAAKAAAABwAAAAwAAAAFAAAACwAAAAwAAAAHAAAACg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JYAAABxAAAAAQAAAFVVj0EmtI9BDwAAAGEAAAAYAAAATAAAAAAAAAAAAAAAAAAAAP//////////fAAAAEUAbABpAHoAYQBiAGUAdABoACAAUwBpAGwAdgBlAHIAbwAgAFMAbwB0AGUAbABvAAcAAAADAAAAAwAAAAYAAAAHAAAACAAAAAcAAAAEAAAABwAAAAQAAAAHAAAAAwAAAAMAAAAGAAAABwAAAAUAAAAIAAAABAAAAAcAAAAIAAAABAAAAAcAAAAD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H0AAACGAAAAAQAAAFVVj0EmtI9BDwAAAHYAAAARAAAATAAAAAAAAAAAAAAAAAAAAP//////////cAAAAEMAbwBuAHQAYQBkAG8AcgBhACAARwBlAG4AZQByAGEAbABuAAgAAAAIAAAABwAAAAQAAAAHAAAACAAAAAgAAAAFAAAABwAAAAQAAAAJAAAABwAAAAcAAAAHAAAABQAAAAcAAAAD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LAEAAA8AAACLAAAAAwEAAJsAAAABAAAAVVWPQSa0j0EPAAAAiwAAACUAAABMAAAABAAAAA4AAACLAAAABQEAAJwAAACYAAAARgBpAHIAbQBhAGQAbwAgAHAAbwByADoAIABFAEwASQBaAEEAQgBFAFQASAAgAFMASQBMAFYARQBSAE8AIABTAE8AVABFAEwATwAAAAYAAAADAAAABQAAAAsAAAAHAAAACAAAAAgAAAAEAAAACAAAAAgAAAAFAAAAAwAAAAQAAAAHAAAABgAAAAMAAAAHAAAACAAAAAcAAAAHAAAABwAAAAkAAAAEAAAABwAAAAMAAAAGAAAACAAAAAcAAAAIAAAACgAAAAQAAAAHAAAACgAAAAcAAAAHAAAABg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M1rR1FLM6DjGc1nzNszRR3tR8ai974IE2rSQcvKkDA8=</DigestValue>
    </Reference>
    <Reference Type="http://www.w3.org/2000/09/xmldsig#Object" URI="#idOfficeObject">
      <DigestMethod Algorithm="http://www.w3.org/2001/04/xmlenc#sha256"/>
      <DigestValue>KgpULitzKaUizOq5id4ka8CZ3+RknQONqpu0LfkfJ6w=</DigestValue>
    </Reference>
    <Reference Type="http://uri.etsi.org/01903#SignedProperties" URI="#idSignedProperties">
      <Transforms>
        <Transform Algorithm="http://www.w3.org/TR/2001/REC-xml-c14n-20010315"/>
      </Transforms>
      <DigestMethod Algorithm="http://www.w3.org/2001/04/xmlenc#sha256"/>
      <DigestValue>/Pr2UaZRfw1/lKeYeXN1yeuENZkLpm/bB/MqH8xl1W4=</DigestValue>
    </Reference>
    <Reference Type="http://www.w3.org/2000/09/xmldsig#Object" URI="#idValidSigLnImg">
      <DigestMethod Algorithm="http://www.w3.org/2001/04/xmlenc#sha256"/>
      <DigestValue>cBVPX5VzFsEOgKuyTckwpTVPVrW+iWGqmHOl0AceZTw=</DigestValue>
    </Reference>
    <Reference Type="http://www.w3.org/2000/09/xmldsig#Object" URI="#idInvalidSigLnImg">
      <DigestMethod Algorithm="http://www.w3.org/2001/04/xmlenc#sha256"/>
      <DigestValue>25+3AOl3hXmmuPfJ4pLT4+wL7BRtmSgD+RhMQS+lnrs=</DigestValue>
    </Reference>
  </SignedInfo>
  <SignatureValue>t3soMI0sSd1icTm2Njf4BX9UZtrdzdbXHlJ+zIAMLUfjunkXUyPSORK/YUrswD06fqDOMxCWqPvo
5CT0X/ur8Z2h0AyYpQX/t6BSN+lVNKPsOVtd3r4ENI/S6zFTY/nVrPcdQmMBZSwvQG5SRFPNhQLx
c2xRfi6DGudwKChobOJ3lotU2Vj8aNBTERXhRe2j1LXhaqNtvdKPJGBZJdsqTwbmmW5D1UQKFRTT
ERUhU8v88nE3UbFpOQ10rD6k8dauN9f5hWPek2rjsHTo37hqk21s2bMabVJeDWdKe3xY7prSdpeo
S71FL4M6g4QyenLvPfsB8SE1Rh/O53ZBw7Vhaw==</SignatureValue>
  <KeyInfo>
    <X509Data>
      <X509Certificate>MIIIhTCCBm2gAwIBAgIIHAG8vQi/kXYwDQYJKoZIhvcNAQELBQAwWjEaMBgGA1UEAwwRQ0EtRE9DVU1FTlRBIFMuQS4xFjAUBgNVBAUTDVJVQzgwMDUwMTcyLTExFzAVBgNVBAoMDkRPQ1VNRU5UQSBTLkEuMQswCQYDVQQGEwJQWTAeFw0yMzA2MTkxOTIzMDBaFw0yNTA2MTgxOTIzMDBaMIG+MSYwJAYDVQQDDB1WSUNFTlRFIEpPU0UgU0NBVk9ORSBDQVJERU5BUzERMA8GA1UEBRMIQ0k0MDU1NDUxFTATBgNVBCoMDFZJQ0VOVEUgSk9TRTEZMBcGA1UEBAwQU0NBVk9ORSBDQVJERU5BUzELMAkGA1UECwwCRjIxNTAzBgNVBAoMLENFUlRJRklDQURPIENVQUxJRklDQURPIERFIEZJUk1BIEVMRUNUUk9OSUNBMQswCQYDVQQGEwJQWTCCASIwDQYJKoZIhvcNAQEBBQADggEPADCCAQoCggEBAM+wVa6GJpjdIi6Z6DxSQSo4+WY5p8kH6b33Jnd6ACNZzdveYlTDWGYJSJLj3/RJ2gncxyMbZ6xuJapiVbbuj6C5bT0wf08RaVIlGTGWFlHwFspwzGevJCn39D6M/WYI0hGlxLl8xmXeL/9b2GRxiJXG24c5CE+u9QdNvRwOUpLkas3/EAfKfnh0Igeya/yITIncuGwHlFmSvRyWhqO5IBBMnKU9OXzJCTyisu8vcHFtUGAtgjO0jvf9AINKm3H789yFJAcurNVnM1In8MJaIKfw0loQsbOLjjoy2Tv/uXGJEdzCPGBXo7wXU5k015I76upxZj40X6lRR6puiKjc//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ZpY2VudGV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pW1q8F0d5wL3rEZAUb3wJ4Nnp2kwDgYDVR0PAQH/BAQDAgXgMA0GCSqGSIb3DQEBCwUAA4ICAQBtpz4JaoMdIrSBj6D2y4YAibzoWTA9ID5WHruzm3MLN7+kZiefV5KiBIuBXeDicqzkfozznzMcfeRNXIxsgymAPzme4mDZ8egOqYjwJHguGhr2vO97zio2gQ6EXoQ2OSMqduQsSJobW2GHf1NtXJI2/eXj2odUaYPzD2xHvE0LuK1gjRMFcu15nDL71UWbAqLb+IA66jz9SLMsTv30ruN1H4shBk4rdN1DM5r5dd7mpxF3iRU13FhcnwaVYuUFEUPsSxM5AV6t6kpvjcNKrcAgiUaYEdYysdQTKbiKvHOvpev93K2gz84lQarbVbDotcK83YOJCC4ZNduvHAGPblTxwBSAs95Ca0hVx3WhKDTaMjCRNFcbLNRFEPulVFnD+jwEPjkf+7VAk2PvqOlVD9ucv1oEBnuw/Ed6NRKypCznx3m7B4uF1G5E2pmznmq9TCvC46gM2UowoNsI2vluQF8RH+6u5AL5IfqiEBDIOrr9ObqWdCbdfGdB7NbzSua6/LKWTLV1Sa6vfIYnDyox9a+wfHI1b/nnNwtx8VdIP2Ao2L9TzxcAGfhwBPQAX80Rd33yDYdV8sYDCe+jRVj+osmT2vItD14Q+iTscBv2rIXeGaM6vBn7RqsCH2PqkRWa7MKdzlhtHE3xmS2tiZanszOYy4L9CoVuzcoJ3TYRzNnL1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7HrgvE1M50WGHNxx+yI0lIveGeddgVTHTNboAc/yk4c=</DigestValue>
      </Reference>
      <Reference URI="/xl/calcChain.xml?ContentType=application/vnd.openxmlformats-officedocument.spreadsheetml.calcChain+xml">
        <DigestMethod Algorithm="http://www.w3.org/2001/04/xmlenc#sha256"/>
        <DigestValue>EdPYEXoTnYQNWSdRaqZxf5OsN4BaOBpjxYFAldAlgQs=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DYxijnJT0roQ7NHJz0lIsU1+qwPeHNcjgmZu1TRVL3o=</DigestValue>
      </Reference>
      <Reference URI="/xl/drawings/drawing2.xml?ContentType=application/vnd.openxmlformats-officedocument.drawing+xml">
        <DigestMethod Algorithm="http://www.w3.org/2001/04/xmlenc#sha256"/>
        <DigestValue>Q8ai4ir9OQ4pkrV8pSJHUjx7wvuJzFwcre0EYCiQf5M=</DigestValue>
      </Reference>
      <Reference URI="/xl/drawings/drawing3.xml?ContentType=application/vnd.openxmlformats-officedocument.drawing+xml">
        <DigestMethod Algorithm="http://www.w3.org/2001/04/xmlenc#sha256"/>
        <DigestValue>E9VCzx2lylNmOtc2d++Kp+Ap6YS6xqesATBkLEAuQCA=</DigestValue>
      </Reference>
      <Reference URI="/xl/drawings/drawing4.xml?ContentType=application/vnd.openxmlformats-officedocument.drawing+xml">
        <DigestMethod Algorithm="http://www.w3.org/2001/04/xmlenc#sha256"/>
        <DigestValue>ltph4iIkKawi0KrdUWPlpNiFJN1HJoDUIoYOt4L5RU4=</DigestValue>
      </Reference>
      <Reference URI="/xl/drawings/drawing5.xml?ContentType=application/vnd.openxmlformats-officedocument.drawing+xml">
        <DigestMethod Algorithm="http://www.w3.org/2001/04/xmlenc#sha256"/>
        <DigestValue>NHQ8pMv6spuyxUsrNqjzhzuzMQ8Fu7CBQwHkEzsDnWY=</DigestValue>
      </Reference>
      <Reference URI="/xl/drawings/drawing6.xml?ContentType=application/vnd.openxmlformats-officedocument.drawing+xml">
        <DigestMethod Algorithm="http://www.w3.org/2001/04/xmlenc#sha256"/>
        <DigestValue>+ofcHTf09zNjKUf5l7zYHzSwxKXWnxVP38aBJBuGTNM=</DigestValue>
      </Reference>
      <Reference URI="/xl/drawings/drawing7.xml?ContentType=application/vnd.openxmlformats-officedocument.drawing+xml">
        <DigestMethod Algorithm="http://www.w3.org/2001/04/xmlenc#sha256"/>
        <DigestValue>WlfzHKeoGCWZUXnTfD7gNjB+JxZGpNmw7MxzN3C3/D8=</DigestValue>
      </Reference>
      <Reference URI="/xl/drawings/vmlDrawing1.vml?ContentType=application/vnd.openxmlformats-officedocument.vmlDrawing">
        <DigestMethod Algorithm="http://www.w3.org/2001/04/xmlenc#sha256"/>
        <DigestValue>vIxj0MqygBiZRXnESdepqiu3Lw+rTjvjSoEdvgD5jGE=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TVak++KlUAdKdThR/7crPa/hAsy8K29VXLVvNQpZ+x0=</DigestValue>
      </Reference>
      <Reference URI="/xl/externalLinks/externalLink1.xml?ContentType=application/vnd.openxmlformats-officedocument.spreadsheetml.externalLink+xml">
        <DigestMethod Algorithm="http://www.w3.org/2001/04/xmlenc#sha256"/>
        <DigestValue>wo5Ocete3pV4h4+NL8HDBIQYITaWvXfbweJuytpok34=</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vQIMsfdCr4PvygA3FFWD+8gv1YOsCh+UOUX/J/6l1hc=</DigestValue>
      </Reference>
      <Reference URI="/xl/media/image3.emf?ContentType=image/x-emf">
        <DigestMethod Algorithm="http://www.w3.org/2001/04/xmlenc#sha256"/>
        <DigestValue>wi0ZWhXZXjQRfiH5nRb0pxw7ywxmTnvnDa1Kf0wfu74=</DigestValue>
      </Reference>
      <Reference URI="/xl/media/image4.emf?ContentType=image/x-emf">
        <DigestMethod Algorithm="http://www.w3.org/2001/04/xmlenc#sha256"/>
        <DigestValue>haRDUH6+TwYoZ3EiOV4qPDGGQqKfPb/5dRWMfOYn8No=</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2sLOuSxsiB3uha8a5Lr5t4CGj0VtNuzTJW+sHlzLd08=</DigestValue>
      </Reference>
      <Reference URI="/xl/styles.xml?ContentType=application/vnd.openxmlformats-officedocument.spreadsheetml.styles+xml">
        <DigestMethod Algorithm="http://www.w3.org/2001/04/xmlenc#sha256"/>
        <DigestValue>glrjBCQQBaub7ZpXD0umoS1b9NITTiFT6UQMQSa6iBc=</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GUP0ASjKeKY5Fw+cnVXfX5OnDTag5/vkgCdElgKdmnw=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FvZ6rEDeMy2bpMDp3/2AALg5XgbijHn0JpfdR+jRAKo=</DigestValue>
      </Reference>
      <Reference URI="/xl/worksheets/sheet10.xml?ContentType=application/vnd.openxmlformats-officedocument.spreadsheetml.worksheet+xml">
        <DigestMethod Algorithm="http://www.w3.org/2001/04/xmlenc#sha256"/>
        <DigestValue>Hf5BE6UU8tvO5jy4TVpFuTfpsWLkqvY1uU9iBdZHE2U=</DigestValue>
      </Reference>
      <Reference URI="/xl/worksheets/sheet11.xml?ContentType=application/vnd.openxmlformats-officedocument.spreadsheetml.worksheet+xml">
        <DigestMethod Algorithm="http://www.w3.org/2001/04/xmlenc#sha256"/>
        <DigestValue>e7zm+QPRk6TqnsYYSaTVQ6rn2teBhWhgdrGgcdvBHJo=</DigestValue>
      </Reference>
      <Reference URI="/xl/worksheets/sheet12.xml?ContentType=application/vnd.openxmlformats-officedocument.spreadsheetml.worksheet+xml">
        <DigestMethod Algorithm="http://www.w3.org/2001/04/xmlenc#sha256"/>
        <DigestValue>WhWO46+P6m5CaS+8POy009kqeIefyH7NT/6JF6Lz1Pw=</DigestValue>
      </Reference>
      <Reference URI="/xl/worksheets/sheet13.xml?ContentType=application/vnd.openxmlformats-officedocument.spreadsheetml.worksheet+xml">
        <DigestMethod Algorithm="http://www.w3.org/2001/04/xmlenc#sha256"/>
        <DigestValue>up5My4x19TWD2B7mjfZ37vPmMKwGN0Sp6skLaAOiqAg=</DigestValue>
      </Reference>
      <Reference URI="/xl/worksheets/sheet14.xml?ContentType=application/vnd.openxmlformats-officedocument.spreadsheetml.worksheet+xml">
        <DigestMethod Algorithm="http://www.w3.org/2001/04/xmlenc#sha256"/>
        <DigestValue>Q0u1Hzy2ezEgBATSWnqFf3v57tn2EHIpdj5lJ5HJCoM=</DigestValue>
      </Reference>
      <Reference URI="/xl/worksheets/sheet15.xml?ContentType=application/vnd.openxmlformats-officedocument.spreadsheetml.worksheet+xml">
        <DigestMethod Algorithm="http://www.w3.org/2001/04/xmlenc#sha256"/>
        <DigestValue>xQLTZGz1J6o83wQScCdJfVmpfMWAuJbfrlhLqVXS3Fg=</DigestValue>
      </Reference>
      <Reference URI="/xl/worksheets/sheet16.xml?ContentType=application/vnd.openxmlformats-officedocument.spreadsheetml.worksheet+xml">
        <DigestMethod Algorithm="http://www.w3.org/2001/04/xmlenc#sha256"/>
        <DigestValue>dh5oR1S1mu2i8PKFm4pZf3Q1B5FwBrDgQ2txKVgTQYY=</DigestValue>
      </Reference>
      <Reference URI="/xl/worksheets/sheet17.xml?ContentType=application/vnd.openxmlformats-officedocument.spreadsheetml.worksheet+xml">
        <DigestMethod Algorithm="http://www.w3.org/2001/04/xmlenc#sha256"/>
        <DigestValue>wfR28eDDc+ktafgYRYNkyVb7Q/nFDqQMVDYfo7Ilmzo=</DigestValue>
      </Reference>
      <Reference URI="/xl/worksheets/sheet18.xml?ContentType=application/vnd.openxmlformats-officedocument.spreadsheetml.worksheet+xml">
        <DigestMethod Algorithm="http://www.w3.org/2001/04/xmlenc#sha256"/>
        <DigestValue>uft6V++oQT4pNmHgUdCY9toCzR8T4/g+zjB4VX/+koc=</DigestValue>
      </Reference>
      <Reference URI="/xl/worksheets/sheet19.xml?ContentType=application/vnd.openxmlformats-officedocument.spreadsheetml.worksheet+xml">
        <DigestMethod Algorithm="http://www.w3.org/2001/04/xmlenc#sha256"/>
        <DigestValue>rJw4evMVJO0DLjQSMxupUlmg9olKfI4irBfEZzh26mc=</DigestValue>
      </Reference>
      <Reference URI="/xl/worksheets/sheet2.xml?ContentType=application/vnd.openxmlformats-officedocument.spreadsheetml.worksheet+xml">
        <DigestMethod Algorithm="http://www.w3.org/2001/04/xmlenc#sha256"/>
        <DigestValue>9ed4J4N5tY3iA2NxMk+NHbUQQg+tjPE88x7LoNhsQa8=</DigestValue>
      </Reference>
      <Reference URI="/xl/worksheets/sheet20.xml?ContentType=application/vnd.openxmlformats-officedocument.spreadsheetml.worksheet+xml">
        <DigestMethod Algorithm="http://www.w3.org/2001/04/xmlenc#sha256"/>
        <DigestValue>+22o1krfqzm4G7dkoCpRd7pTUW2lMNsTbcNxM6BFdis=</DigestValue>
      </Reference>
      <Reference URI="/xl/worksheets/sheet21.xml?ContentType=application/vnd.openxmlformats-officedocument.spreadsheetml.worksheet+xml">
        <DigestMethod Algorithm="http://www.w3.org/2001/04/xmlenc#sha256"/>
        <DigestValue>ki7JngPZ4DTxPawc+7Q4jCQU10QbaaYa1hUU8PcLe1c=</DigestValue>
      </Reference>
      <Reference URI="/xl/worksheets/sheet22.xml?ContentType=application/vnd.openxmlformats-officedocument.spreadsheetml.worksheet+xml">
        <DigestMethod Algorithm="http://www.w3.org/2001/04/xmlenc#sha256"/>
        <DigestValue>7SJCCU9dzHi3gZ7kObn3p2yBm0VpSgAA195/3C+KQWo=</DigestValue>
      </Reference>
      <Reference URI="/xl/worksheets/sheet23.xml?ContentType=application/vnd.openxmlformats-officedocument.spreadsheetml.worksheet+xml">
        <DigestMethod Algorithm="http://www.w3.org/2001/04/xmlenc#sha256"/>
        <DigestValue>LE2L6VI5NqsKEb203SeYp29o4RPoaKnInsXeTeAVHHk=</DigestValue>
      </Reference>
      <Reference URI="/xl/worksheets/sheet24.xml?ContentType=application/vnd.openxmlformats-officedocument.spreadsheetml.worksheet+xml">
        <DigestMethod Algorithm="http://www.w3.org/2001/04/xmlenc#sha256"/>
        <DigestValue>+fQgbTT0DKTW8YBB9fshKLZ7ezPR/65MWyTwThsfktM=</DigestValue>
      </Reference>
      <Reference URI="/xl/worksheets/sheet25.xml?ContentType=application/vnd.openxmlformats-officedocument.spreadsheetml.worksheet+xml">
        <DigestMethod Algorithm="http://www.w3.org/2001/04/xmlenc#sha256"/>
        <DigestValue>eFJtM9Ln4HeSI3cyCUy5IxzmTlIFSP2Fg/7qJTKQ4ss=</DigestValue>
      </Reference>
      <Reference URI="/xl/worksheets/sheet26.xml?ContentType=application/vnd.openxmlformats-officedocument.spreadsheetml.worksheet+xml">
        <DigestMethod Algorithm="http://www.w3.org/2001/04/xmlenc#sha256"/>
        <DigestValue>rWCzqqGFoOUuS43b9atMhxe1Mgsu1pcxMphbzQdhwdc=</DigestValue>
      </Reference>
      <Reference URI="/xl/worksheets/sheet27.xml?ContentType=application/vnd.openxmlformats-officedocument.spreadsheetml.worksheet+xml">
        <DigestMethod Algorithm="http://www.w3.org/2001/04/xmlenc#sha256"/>
        <DigestValue>3jDll+9Mt6qnUgxS2UDRWFHXTuqI58KUd+oJAGPzFWc=</DigestValue>
      </Reference>
      <Reference URI="/xl/worksheets/sheet28.xml?ContentType=application/vnd.openxmlformats-officedocument.spreadsheetml.worksheet+xml">
        <DigestMethod Algorithm="http://www.w3.org/2001/04/xmlenc#sha256"/>
        <DigestValue>YHfaPZ1mNwouh4oqCF6AS742lBvXbnlH6nksS8hz4dc=</DigestValue>
      </Reference>
      <Reference URI="/xl/worksheets/sheet29.xml?ContentType=application/vnd.openxmlformats-officedocument.spreadsheetml.worksheet+xml">
        <DigestMethod Algorithm="http://www.w3.org/2001/04/xmlenc#sha256"/>
        <DigestValue>R+wZD8CGclUeV46YfbU5yz9+W8dMw1jx0iFNuSuUr6c=</DigestValue>
      </Reference>
      <Reference URI="/xl/worksheets/sheet3.xml?ContentType=application/vnd.openxmlformats-officedocument.spreadsheetml.worksheet+xml">
        <DigestMethod Algorithm="http://www.w3.org/2001/04/xmlenc#sha256"/>
        <DigestValue>9vDIMBk8Xf0sa3CU1RNQLAd0Rk7SklXVFqd+B2EeueI=</DigestValue>
      </Reference>
      <Reference URI="/xl/worksheets/sheet30.xml?ContentType=application/vnd.openxmlformats-officedocument.spreadsheetml.worksheet+xml">
        <DigestMethod Algorithm="http://www.w3.org/2001/04/xmlenc#sha256"/>
        <DigestValue>Qax3AWKBKFwKeHVuVZtKS6rhl2lTA4U0FwtJ3/UvS/8=</DigestValue>
      </Reference>
      <Reference URI="/xl/worksheets/sheet31.xml?ContentType=application/vnd.openxmlformats-officedocument.spreadsheetml.worksheet+xml">
        <DigestMethod Algorithm="http://www.w3.org/2001/04/xmlenc#sha256"/>
        <DigestValue>zBKqhdQ52fX4bzHmkfJdoUSCOOKkz2FPuys/yoISWAU=</DigestValue>
      </Reference>
      <Reference URI="/xl/worksheets/sheet32.xml?ContentType=application/vnd.openxmlformats-officedocument.spreadsheetml.worksheet+xml">
        <DigestMethod Algorithm="http://www.w3.org/2001/04/xmlenc#sha256"/>
        <DigestValue>OzanXG92tjFX3TqHmYyBNYuZip1+tWgKwng1QdRHnfg=</DigestValue>
      </Reference>
      <Reference URI="/xl/worksheets/sheet33.xml?ContentType=application/vnd.openxmlformats-officedocument.spreadsheetml.worksheet+xml">
        <DigestMethod Algorithm="http://www.w3.org/2001/04/xmlenc#sha256"/>
        <DigestValue>fajH4MkeTG7boqGwaRZ2sHeoiM42FxSphF5SCh9UfKU=</DigestValue>
      </Reference>
      <Reference URI="/xl/worksheets/sheet34.xml?ContentType=application/vnd.openxmlformats-officedocument.spreadsheetml.worksheet+xml">
        <DigestMethod Algorithm="http://www.w3.org/2001/04/xmlenc#sha256"/>
        <DigestValue>fkA9XCyNoSRwOQ7gZlge2ARWjf9xJbdLre3iS8ptzJc=</DigestValue>
      </Reference>
      <Reference URI="/xl/worksheets/sheet35.xml?ContentType=application/vnd.openxmlformats-officedocument.spreadsheetml.worksheet+xml">
        <DigestMethod Algorithm="http://www.w3.org/2001/04/xmlenc#sha256"/>
        <DigestValue>G87nRbDp/xyhBX467LqQBday3QvPWUYgwn9op+/RQPE=</DigestValue>
      </Reference>
      <Reference URI="/xl/worksheets/sheet36.xml?ContentType=application/vnd.openxmlformats-officedocument.spreadsheetml.worksheet+xml">
        <DigestMethod Algorithm="http://www.w3.org/2001/04/xmlenc#sha256"/>
        <DigestValue>EEGY5EgvLlenmbDF3IbpHHNChIp0OkDyrRPAeA9iNcc=</DigestValue>
      </Reference>
      <Reference URI="/xl/worksheets/sheet37.xml?ContentType=application/vnd.openxmlformats-officedocument.spreadsheetml.worksheet+xml">
        <DigestMethod Algorithm="http://www.w3.org/2001/04/xmlenc#sha256"/>
        <DigestValue>FHpIuBz4MC2EQss6qoJCRqjB7yOb0LAC9qvvFBG0YXQ=</DigestValue>
      </Reference>
      <Reference URI="/xl/worksheets/sheet38.xml?ContentType=application/vnd.openxmlformats-officedocument.spreadsheetml.worksheet+xml">
        <DigestMethod Algorithm="http://www.w3.org/2001/04/xmlenc#sha256"/>
        <DigestValue>lGKxHIy4XKPIpZLWiJWk/M7RmI1i2g5qrL11lF2Kt9w=</DigestValue>
      </Reference>
      <Reference URI="/xl/worksheets/sheet39.xml?ContentType=application/vnd.openxmlformats-officedocument.spreadsheetml.worksheet+xml">
        <DigestMethod Algorithm="http://www.w3.org/2001/04/xmlenc#sha256"/>
        <DigestValue>wG/4kMmjRjWBx29DUNlYzDrCcGeg++ql7lW8rYCBuTg=</DigestValue>
      </Reference>
      <Reference URI="/xl/worksheets/sheet4.xml?ContentType=application/vnd.openxmlformats-officedocument.spreadsheetml.worksheet+xml">
        <DigestMethod Algorithm="http://www.w3.org/2001/04/xmlenc#sha256"/>
        <DigestValue>zgGjFJuMy/gNZ3ljKTl71ZhMm762uW73FFPhmHmHQj4=</DigestValue>
      </Reference>
      <Reference URI="/xl/worksheets/sheet40.xml?ContentType=application/vnd.openxmlformats-officedocument.spreadsheetml.worksheet+xml">
        <DigestMethod Algorithm="http://www.w3.org/2001/04/xmlenc#sha256"/>
        <DigestValue>v+NFE0DW6aCuBfFNkjTx/Y4TX3HULltlfoXySFgg3/E=</DigestValue>
      </Reference>
      <Reference URI="/xl/worksheets/sheet5.xml?ContentType=application/vnd.openxmlformats-officedocument.spreadsheetml.worksheet+xml">
        <DigestMethod Algorithm="http://www.w3.org/2001/04/xmlenc#sha256"/>
        <DigestValue>5KjlnPRBovxRoCQy2PbPWWiOF/icx4BDa0KCvDt4M7E=</DigestValue>
      </Reference>
      <Reference URI="/xl/worksheets/sheet6.xml?ContentType=application/vnd.openxmlformats-officedocument.spreadsheetml.worksheet+xml">
        <DigestMethod Algorithm="http://www.w3.org/2001/04/xmlenc#sha256"/>
        <DigestValue>pYMHMtbObNZgXkGtFmMXVDHw1wwAu2hBikmbAIVgZ0w=</DigestValue>
      </Reference>
      <Reference URI="/xl/worksheets/sheet7.xml?ContentType=application/vnd.openxmlformats-officedocument.spreadsheetml.worksheet+xml">
        <DigestMethod Algorithm="http://www.w3.org/2001/04/xmlenc#sha256"/>
        <DigestValue>d4uAcQLtcJR7lojm3vQHOtEvtDMoZMYxGtRHMPj4t1Y=</DigestValue>
      </Reference>
      <Reference URI="/xl/worksheets/sheet8.xml?ContentType=application/vnd.openxmlformats-officedocument.spreadsheetml.worksheet+xml">
        <DigestMethod Algorithm="http://www.w3.org/2001/04/xmlenc#sha256"/>
        <DigestValue>qluOnna+Ymccmvh1md20vui9oYHRctucFDuqQjqfGpk=</DigestValue>
      </Reference>
      <Reference URI="/xl/worksheets/sheet9.xml?ContentType=application/vnd.openxmlformats-officedocument.spreadsheetml.worksheet+xml">
        <DigestMethod Algorithm="http://www.w3.org/2001/04/xmlenc#sha256"/>
        <DigestValue>ngZz5EWB4G03EkSlXxe+LShj+Hz8Soxy83a21VWk2VM=</DigestValue>
      </Reference>
    </Manifest>
    <SignatureProperties>
      <SignatureProperty Id="idSignatureTime" Target="#idPackageSignature">
        <mdssi:SignatureTime xmlns:mdssi="http://schemas.openxmlformats.org/package/2006/digital-signature">
          <mdssi:Format>YYYY-MM-DDThh:mm:ssTZD</mdssi:Format>
          <mdssi:Value>2024-10-08T13:46:26Z</mdssi:Value>
        </mdssi:SignatureTime>
      </SignatureProperty>
    </SignatureProperties>
  </Object>
  <Object Id="idOfficeObject">
    <SignatureProperties>
      <SignatureProperty Id="idOfficeV1Details" Target="#idPackageSignature">
        <SignatureInfoV1 xmlns="http://schemas.microsoft.com/office/2006/digsig">
          <SetupID>{39757913-2287-4E53-8C08-164A7C746C5C}</SetupID>
          <SignatureText>Vicente José Scavone Cárdenas</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2024-10-08T13:46:26Z</xd:SigningTime>
          <xd:SigningCertificate>
            <xd:Cert>
              <xd:CertDigest>
                <DigestMethod Algorithm="http://www.w3.org/2001/04/xmlenc#sha256"/>
                <DigestValue>5pykPFqHsK9wou6kWZSqokiRiQU74RZsArUUYy7pCww=</DigestValue>
              </xd:CertDigest>
              <xd:IssuerSerial>
                <X509IssuerName>C=PY, O=DOCUMENTA S.A., SERIALNUMBER=RUC80050172-1, CN=CA-DOCUMENTA S.A.</X509IssuerName>
                <X509SerialNumber>2018101628120306038</X509SerialNumber>
              </xd:IssuerSerial>
            </xd:Cert>
          </xd:SigningCertificate>
          <xd:SignaturePolicyIdentifier>
            <xd:SignaturePolicyImplied/>
          </xd:SignaturePolicyIdentifier>
        </xd:SignedSignatureProperties>
      </xd:SignedProperties>
    </xd:QualifyingProperties>
  </Object>
  <Object Id="idValidSigLnImg">AQAAAGwAAAAAAAAAAAAAAA8BAAB/AAAAAAAAAAAAAABmGgAAaQwAACBFTUYAAAEAeBwAAKo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GQb6ExkHEAAAABAAAAAkAAABMAAAAAAAAAAAAAAAAAAAA//////////9gAAAAOAAvADEAMAAvADIAMAAyADQAAAAGAAAABAAAAAYAAAAGAAAABAAAAAYAAAAGAAAABg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HM9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wAAAAqAAAAMwAAAPIAAABHAAAAAQAAAADAxkG+hMZBKgAAADMAAAAdAAAATAAAAAAAAAAAAAAAAAAAAP//////////iAAAAFYAaQBjAGUAbgB0AGUAIABKAG8AcwDpACAAUwBjAGEAdgBvAG4AZQAgAEMA4QByAGQAZQAuAC4ALgBhbgoAAAAEAAAABwAAAAgAAAAJAAAABQAAAAgAAAAEAAAABgAAAAkAAAAHAAAACAAAAAQAAAAJAAAABwAAAAgAAAAIAAAACQAAAAkAAAAIAAAABAAAAAoAAAAIAAAABgAAAAkAAAAIAAAAAwAAAAMAAAAD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gAAABcAAAAAQAAAADAxkG+hMZBCgAAAFAAAAAdAAAATAAAAAAAAAAAAAAAAAAAAP//////////iAAAAFYAaQBjAGUAbgB0AGUAIABKAG8AcwBlACAAUwBjAGEAdgBvAG4AZQAgAEMAYQByAGQAZQBuAGEAcwAiLwcAAAADAAAABQAAAAYAAAAHAAAABAAAAAYAAAADAAAABAAAAAcAAAAFAAAABgAAAAMAAAAGAAAABQAAAAYAAAAFAAAABwAAAAcAAAAGAAAAAwAAAAcAAAAGAAAABAAAAAcAAAAGAAAABwAAAAYAAAAF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VwAAAGwAAAABAAAAAMDGQb6ExkEKAAAAYAAAAA8AAABMAAAAAAAAAAAAAAAAAAAA//////////9sAAAAVgBpAGMAZQAgAFAAcgBlAHMAaQBkAGUAbgB0AGUAaHQHAAAAAwAAAAUAAAAGAAAAAwAAAAYAAAAEAAAABgAAAAUAAAADAAAABwAAAAYAAAAHAAAABAAAAAY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BIAAAAMAAAAAQAAABYAAAAMAAAAAAAAAFQAAABIAQAACgAAAHAAAAAFAQAAfAAAAAEAAAAAwMZBvoTGQQoAAABwAAAAKgAAAEwAAAAEAAAACQAAAHAAAAAHAQAAfQAAAKAAAABGAGkAcgBtAGEAZABvACAAcABvAHIAOgAgAFYASQBDAEUATgBUAEUAIABKAE8AUwBFACAAUwBDAEEAVgBPAE4ARQAgAEMAQQBSAEQARQBOAEEAUwAGAAAAAwAAAAQAAAAJAAAABgAAAAcAAAAHAAAAAwAAAAcAAAAHAAAABAAAAAMAAAADAAAABwAAAAMAAAAHAAAABgAAAAgAAAAGAAAABgAAAAMAAAAEAAAACQAAAAYAAAAGAAAAAwAAAAYAAAAHAAAABwAAAAcAAAAJAAAACAAAAAYAAAADAAAABwAAAAcAAAAHAAAACAAAAAYAAAAIAAAABwAAAAYAAAAWAAAADAAAAAAAAAAlAAAADAAAAAIAAAAOAAAAFAAAAAAAAAAQAAAAFAAAAA==</Object>
  <Object Id="idInvalidSigLnImg">AQAAAGwAAAAAAAAAAAAAAA8BAAB/AAAAAAAAAAAAAABmGgAAaQwAACBFTUYAAAEA6CEAALEAAAAGAAAAAAAAAAAAAAAAAAAAgAcAADgEAADdAQAADAEAAAAAAAAAAAAAAAAAAEhHBwDgFgQACgAAABAAAAAAAAAAAAAAAEsAAAAQAAAAAAAAAAUAAAAeAAAAGAAAAAAAAAAAAAAAEAEAAIAAAAAnAAAAGAAAAAEAAAAAAAAAAAAAAAAAAAAlAAAADAAAAAEAAABMAAAAZAAAAAAAAAAAAAAADwEAAH8AAAAAAAAAAAAAAB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8PDwAAAAAAAlAAAADAAAAAEAAABMAAAAZAAAAAAAAAAAAAAADwEAAH8AAAAAAAAAAAAAABABAACAAAAAIQDwAAAAAAAAAAAAAACAPwAAAAAAAAAAAACAPwAAAAAAAAAAAAAAAAAAAAAAAAAAAAAAAAAAAAAAAAAAJQAAAAwAAAAAAACAKAAAAAwAAAABAAAAJwAAABgAAAABAAAAAAAAAPDw8AAAAAAAJQAAAAwAAAABAAAATAAAAGQAAAAAAAAAAAAAAA8BAAB/AAAAAAAAAAAAAAAQAQAAgAAAACEA8AAAAAAAAAAAAAAAgD8AAAAAAAAAAAAAgD8AAAAAAAAAAAAAAAAAAAAAAAAAAAAAAAAAAAAAAAAAACUAAAAMAAAAAAAAgCgAAAAMAAAAAQAAACcAAAAYAAAAAQAAAAAAAADw8PAAAAAAACUAAAAMAAAAAQAAAEwAAABkAAAAAAAAAAAAAAAPAQAAfwAAAAAAAAAAAAAAEAEAAIAAAAAhAPAAAAAAAAAAAAAAAIA/AAAAAAAAAAAAAIA/AAAAAAAAAAAAAAAAAAAAAAAAAAAAAAAAAAAAAAAAAAAlAAAADAAAAAAAAIAoAAAADAAAAAEAAAAnAAAAGAAAAAEAAAAAAAAA////AAAAAAAlAAAADAAAAAEAAABMAAAAZAAAAAAAAAAAAAAADwEAAH8AAAAAAAAAAAAAABABAACAAAAAIQDwAAAAAAAAAAAAAACAPwAAAAAAAAAAAACAPwAAAAAAAAAAAAAAAAAAAAAAAAAAAAAAAAAAAAAAAAAAJQAAAAwAAAAAAACAKAAAAAwAAAABAAAAJwAAABgAAAABAAAAAAAAAP///wAAAAAAJQAAAAwAAAABAAAATAAAAGQAAAAAAAAAAAAAAA8BAAB/AAAAAAAAAAAAAAA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MDGQb6ExkEjAAAABAAAAA8AAABMAAAAAAAAAAAAAAAAAAAA//////////9sAAAARgBpAHIAbQBhACAAbgBvACAAdgDhAGwAaQBkAGEAAAAGAAAAAwAAAAQAAAAJAAAABgAAAAMAAAAHAAAABwAAAAMAAAAFAAAABgAAAAMAAAADAAAABwAAAAYAAABLAAAAQAAAADAAAAAFAAAAIAAAAAEAAAABAAAAEAAAAAAAAAAAAAAAEAEAAIAAAAAAAAAAAAAAAB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M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MAAABHAAAAKQAAADMAAADL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PQAAABIAAAAJQAAAAwAAAAEAAAAVAAAAPwAAAAqAAAAMwAAAPIAAABHAAAAAQAAAADAxkG+hMZBKgAAADMAAAAdAAAATAAAAAAAAAAAAAAAAAAAAP//////////iAAAAFYAaQBjAGUAbgB0AGUAIABKAG8AcwDpACAAUwBjAGEAdgBvAG4AZQAgAEMA4QByAGQAZQAuAC4ALgAAAAoAAAAEAAAABwAAAAgAAAAJAAAABQAAAAgAAAAEAAAABgAAAAkAAAAHAAAACAAAAAQAAAAJAAAABwAAAAgAAAAIAAAACQAAAAkAAAAIAAAABAAAAAoAAAAIAAAABgAAAAkAAAAIAAAAAwAAAAMAAAADAAAASwAAAEAAAAAwAAAABQAAACAAAAABAAAAAQAAABAAAAAAAAAAAAAAABABAACAAAAAAAAAAAAAAAAQAQAAgAAAACUAAAAMAAAAAgAAACcAAAAYAAAABQAAAAAAAAD///8AAAAAACUAAAAMAAAABQAAAEwAAABkAAAAAAAAAFAAAAAPAQAAfAAAAAAAAABQAAAAE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PwAAAAKAAAAUAAAAKgAAABcAAAAAQAAAADAxkG+hMZBCgAAAFAAAAAdAAAATAAAAAAAAAAAAAAAAAAAAP//////////iAAAAFYAaQBjAGUAbgB0AGUAIABKAG8AcwBlACAAUwBjAGEAdgBvAG4AZQAgAEMAYQByAGQAZQBuAGEAcwAxNgcAAAADAAAABQAAAAYAAAAHAAAABAAAAAYAAAADAAAABAAAAAcAAAAFAAAABgAAAAMAAAAGAAAABQAAAAYAAAAFAAAABwAAAAcAAAAGAAAAAwAAAAcAAAAGAAAABAAAAAcAAAAGAAAABwAAAAYAAAAFAAAASwAAAEAAAAAwAAAABQAAACAAAAABAAAAAQAAABAAAAAAAAAAAAAAABABAACAAAAAAAAAAAAAAAAQ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VwAAAGwAAAABAAAAAMDGQb6ExkEKAAAAYAAAAA8AAABMAAAAAAAAAAAAAAAAAAAA//////////9sAAAAVgBpAGMAZQAgAFAAcgBlAHMAaQBkAGUAbgB0AGUAYz4HAAAAAwAAAAUAAAAGAAAAAwAAAAYAAAAEAAAABgAAAAUAAAADAAAABwAAAAYAAAAHAAAABAAAAAYAAABLAAAAQAAAADAAAAAFAAAAIAAAAAEAAAABAAAAEAAAAAAAAAAAAAAAEAEAAIAAAAAAAAAAAAAAABABAACAAAAAJQAAAAwAAAACAAAAJwAAABgAAAAFAAAAAAAAAP///wAAAAAAJQAAAAwAAAAFAAAATAAAAGQAAAAJAAAAcAAAAAYBAAB8AAAACQAAAHAAAAD+AAAADQAAACEA8AAAAAAAAAAAAAAAgD8AAAAAAAAAAAAAgD8AAAAAAAAAAAAAAAAAAAAAAAAAAAAAAAAAAAAAAAAAACUAAAAMAAAAAAAAgCgAAAAMAAAABQAAACUAAAAMAAAAAQAAABgAAAAMAAAAAAAAABIAAAAMAAAAAQAAABYAAAAMAAAAAAAAAFQAAABIAQAACgAAAHAAAAAFAQAAfAAAAAEAAAAAwMZBvoTGQQoAAABwAAAAKgAAAEwAAAAEAAAACQAAAHAAAAAHAQAAfQAAAKAAAABGAGkAcgBtAGEAZABvACAAcABvAHIAOgAgAFYASQBDAEUATgBUAEUAIABKAE8AUwBFACAAUwBDAEEAVgBPAE4ARQAgAEMAQQBSAEQARQBOAEEAUwAGAAAAAwAAAAQAAAAJAAAABgAAAAcAAAAHAAAAAwAAAAcAAAAHAAAABAAAAAMAAAADAAAABwAAAAMAAAAHAAAABgAAAAgAAAAGAAAABgAAAAMAAAAEAAAACQAAAAYAAAAGAAAAAwAAAAYAAAAHAAAABwAAAAcAAAAJAAAACAAAAAYAAAADAAAABwAAAAcAAAAHAAAACAAAAAYAAAAIAAAABwAAAAY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Leiva</dc:creator>
  <cp:lastModifiedBy>Elizabeth Silvero</cp:lastModifiedBy>
  <dcterms:created xsi:type="dcterms:W3CDTF">2024-08-09T15:46:44Z</dcterms:created>
  <dcterms:modified xsi:type="dcterms:W3CDTF">2024-08-12T19:50:01Z</dcterms:modified>
</cp:coreProperties>
</file>